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lvija.pauliene\Desktop\2017-11-30 Sprendimai\T11-379\"/>
    </mc:Choice>
  </mc:AlternateContent>
  <bookViews>
    <workbookView xWindow="0" yWindow="0" windowWidth="21570" windowHeight="7365"/>
  </bookViews>
  <sheets>
    <sheet name="sprendimo priedas" sheetId="3" r:id="rId1"/>
  </sheets>
  <definedNames>
    <definedName name="_xlnm.Print_Titles" localSheetId="0">'sprendimo priedas'!$7:$9</definedName>
  </definedNames>
  <calcPr calcId="162913"/>
</workbook>
</file>

<file path=xl/calcChain.xml><?xml version="1.0" encoding="utf-8"?>
<calcChain xmlns="http://schemas.openxmlformats.org/spreadsheetml/2006/main">
  <c r="P19" i="3" l="1"/>
  <c r="F19" i="3"/>
  <c r="G19" i="3"/>
  <c r="J19" i="3"/>
  <c r="C19" i="3" s="1"/>
  <c r="M19" i="3"/>
  <c r="O19" i="3"/>
  <c r="R19" i="3"/>
  <c r="P25" i="3"/>
  <c r="E25" i="3"/>
  <c r="D25" i="3"/>
  <c r="R25" i="3"/>
  <c r="G54" i="3"/>
  <c r="Q54" i="3"/>
  <c r="Q163" i="3"/>
  <c r="R163" i="3"/>
  <c r="P163" i="3"/>
  <c r="E163" i="3"/>
  <c r="D163" i="3"/>
  <c r="D153" i="3" s="1"/>
  <c r="C165" i="3"/>
  <c r="C26" i="3"/>
  <c r="E28" i="3"/>
  <c r="F28" i="3"/>
  <c r="I28" i="3"/>
  <c r="J28" i="3"/>
  <c r="N28" i="3"/>
  <c r="R28" i="3"/>
  <c r="D28" i="3"/>
  <c r="C29" i="3"/>
  <c r="E118" i="3"/>
  <c r="E114" i="3" s="1"/>
  <c r="P118" i="3"/>
  <c r="R118" i="3"/>
  <c r="R114" i="3" s="1"/>
  <c r="D118" i="3"/>
  <c r="D114" i="3" s="1"/>
  <c r="R159" i="3"/>
  <c r="I12" i="3"/>
  <c r="O181" i="3"/>
  <c r="O179" i="3"/>
  <c r="O174" i="3" s="1"/>
  <c r="E182" i="3"/>
  <c r="E181" i="3"/>
  <c r="J182" i="3"/>
  <c r="J181" i="3" s="1"/>
  <c r="M182" i="3"/>
  <c r="M181" i="3" s="1"/>
  <c r="M179" i="3" s="1"/>
  <c r="M174" i="3" s="1"/>
  <c r="O182" i="3"/>
  <c r="P182" i="3"/>
  <c r="P181" i="3" s="1"/>
  <c r="P179" i="3" s="1"/>
  <c r="P174" i="3" s="1"/>
  <c r="R182" i="3"/>
  <c r="R181" i="3" s="1"/>
  <c r="R179" i="3" s="1"/>
  <c r="R174" i="3" s="1"/>
  <c r="D182" i="3"/>
  <c r="D181" i="3"/>
  <c r="E184" i="3"/>
  <c r="J184" i="3"/>
  <c r="C184" i="3" s="1"/>
  <c r="P184" i="3"/>
  <c r="D184" i="3"/>
  <c r="C185" i="3"/>
  <c r="E176" i="3"/>
  <c r="D176" i="3"/>
  <c r="C178" i="3"/>
  <c r="C190" i="3"/>
  <c r="C188" i="3"/>
  <c r="J191" i="3"/>
  <c r="C152" i="3"/>
  <c r="P148" i="3"/>
  <c r="P146" i="3" s="1"/>
  <c r="R148" i="3"/>
  <c r="R146" i="3" s="1"/>
  <c r="L148" i="3"/>
  <c r="E143" i="3"/>
  <c r="P143" i="3"/>
  <c r="Q143" i="3"/>
  <c r="Q135" i="3" s="1"/>
  <c r="D143" i="3"/>
  <c r="C144" i="3"/>
  <c r="C145" i="3"/>
  <c r="R131" i="3"/>
  <c r="R127" i="3"/>
  <c r="P131" i="3"/>
  <c r="C132" i="3"/>
  <c r="C134" i="3"/>
  <c r="P124" i="3"/>
  <c r="P122" i="3" s="1"/>
  <c r="R124" i="3"/>
  <c r="R122" i="3" s="1"/>
  <c r="L124" i="3"/>
  <c r="L122" i="3" s="1"/>
  <c r="C121" i="3"/>
  <c r="C120" i="3"/>
  <c r="J106" i="3"/>
  <c r="P106" i="3"/>
  <c r="R106" i="3"/>
  <c r="G106" i="3"/>
  <c r="J93" i="3"/>
  <c r="J91" i="3"/>
  <c r="E67" i="3"/>
  <c r="I67" i="3"/>
  <c r="J67" i="3"/>
  <c r="N67" i="3"/>
  <c r="C67" i="3" s="1"/>
  <c r="R67" i="3"/>
  <c r="D67" i="3"/>
  <c r="R65" i="3"/>
  <c r="R42" i="3"/>
  <c r="D42" i="3"/>
  <c r="E38" i="3"/>
  <c r="F38" i="3"/>
  <c r="G38" i="3"/>
  <c r="C38" i="3" s="1"/>
  <c r="J38" i="3"/>
  <c r="D38" i="3"/>
  <c r="E32" i="3"/>
  <c r="K32" i="3"/>
  <c r="N32" i="3"/>
  <c r="P32" i="3"/>
  <c r="D32" i="3"/>
  <c r="M157" i="3"/>
  <c r="C157" i="3" s="1"/>
  <c r="C158" i="3"/>
  <c r="P155" i="3"/>
  <c r="J155" i="3"/>
  <c r="C156" i="3"/>
  <c r="M166" i="3"/>
  <c r="R137" i="3"/>
  <c r="J137" i="3"/>
  <c r="J135" i="3" s="1"/>
  <c r="C138" i="3"/>
  <c r="E54" i="3"/>
  <c r="J54" i="3"/>
  <c r="K54" i="3"/>
  <c r="N54" i="3"/>
  <c r="O54" i="3"/>
  <c r="P54" i="3"/>
  <c r="D54" i="3"/>
  <c r="C55" i="3"/>
  <c r="G98" i="3"/>
  <c r="M22" i="3"/>
  <c r="C113" i="3"/>
  <c r="C112" i="3"/>
  <c r="C111" i="3"/>
  <c r="C110" i="3"/>
  <c r="C109" i="3"/>
  <c r="C107" i="3"/>
  <c r="N95" i="3"/>
  <c r="P95" i="3"/>
  <c r="E95" i="3"/>
  <c r="D95" i="3"/>
  <c r="N91" i="3"/>
  <c r="D91" i="3"/>
  <c r="J76" i="3"/>
  <c r="N76" i="3"/>
  <c r="P76" i="3"/>
  <c r="R76" i="3"/>
  <c r="F76" i="3"/>
  <c r="E84" i="3"/>
  <c r="J84" i="3"/>
  <c r="N84" i="3"/>
  <c r="P84" i="3"/>
  <c r="D84" i="3"/>
  <c r="E80" i="3"/>
  <c r="I80" i="3"/>
  <c r="J80" i="3"/>
  <c r="K80" i="3"/>
  <c r="N80" i="3"/>
  <c r="P80" i="3"/>
  <c r="D80" i="3"/>
  <c r="E74" i="3"/>
  <c r="C74" i="3" s="1"/>
  <c r="D74" i="3"/>
  <c r="N65" i="3"/>
  <c r="E61" i="3"/>
  <c r="J61" i="3"/>
  <c r="K61" i="3"/>
  <c r="M61" i="3"/>
  <c r="N61" i="3"/>
  <c r="P61" i="3"/>
  <c r="D61" i="3"/>
  <c r="E57" i="3"/>
  <c r="J57" i="3"/>
  <c r="K57" i="3"/>
  <c r="C57" i="3" s="1"/>
  <c r="O57" i="3"/>
  <c r="R57" i="3"/>
  <c r="D57" i="3"/>
  <c r="E51" i="3"/>
  <c r="C51" i="3" s="1"/>
  <c r="F51" i="3"/>
  <c r="J51" i="3"/>
  <c r="D51" i="3"/>
  <c r="J44" i="3"/>
  <c r="G44" i="3"/>
  <c r="N44" i="3"/>
  <c r="E88" i="3"/>
  <c r="P88" i="3"/>
  <c r="D88" i="3"/>
  <c r="I22" i="3"/>
  <c r="J22" i="3"/>
  <c r="N22" i="3"/>
  <c r="J161" i="3"/>
  <c r="R100" i="3"/>
  <c r="C100" i="3"/>
  <c r="C101" i="3"/>
  <c r="E153" i="3"/>
  <c r="O98" i="3"/>
  <c r="E102" i="3"/>
  <c r="M102" i="3"/>
  <c r="M10" i="3" s="1"/>
  <c r="D102" i="3"/>
  <c r="E172" i="3"/>
  <c r="E170" i="3" s="1"/>
  <c r="D172" i="3"/>
  <c r="D170" i="3" s="1"/>
  <c r="C170" i="3" s="1"/>
  <c r="C173" i="3"/>
  <c r="F139" i="3"/>
  <c r="F135" i="3" s="1"/>
  <c r="H139" i="3"/>
  <c r="H135" i="3"/>
  <c r="H193" i="3" s="1"/>
  <c r="J139" i="3"/>
  <c r="M139" i="3"/>
  <c r="M135" i="3" s="1"/>
  <c r="O139" i="3"/>
  <c r="O135" i="3" s="1"/>
  <c r="P139" i="3"/>
  <c r="R139" i="3"/>
  <c r="R135" i="3"/>
  <c r="I141" i="3"/>
  <c r="I135" i="3"/>
  <c r="J141" i="3"/>
  <c r="N141" i="3"/>
  <c r="N135" i="3" s="1"/>
  <c r="P129" i="3"/>
  <c r="C129" i="3" s="1"/>
  <c r="C130" i="3"/>
  <c r="K116" i="3"/>
  <c r="K114" i="3"/>
  <c r="P116" i="3"/>
  <c r="C116" i="3" s="1"/>
  <c r="P114" i="3"/>
  <c r="R116" i="3"/>
  <c r="C79" i="3"/>
  <c r="C77" i="3"/>
  <c r="C83" i="3"/>
  <c r="C81" i="3"/>
  <c r="E71" i="3"/>
  <c r="I71" i="3"/>
  <c r="J71" i="3"/>
  <c r="K71" i="3"/>
  <c r="N71" i="3"/>
  <c r="P71" i="3"/>
  <c r="D71" i="3"/>
  <c r="C72" i="3"/>
  <c r="C64" i="3"/>
  <c r="C60" i="3"/>
  <c r="C58" i="3"/>
  <c r="C53" i="3"/>
  <c r="E47" i="3"/>
  <c r="F47" i="3"/>
  <c r="G47" i="3"/>
  <c r="I47" i="3"/>
  <c r="J47" i="3"/>
  <c r="K47" i="3"/>
  <c r="N47" i="3"/>
  <c r="P47" i="3"/>
  <c r="Q47" i="3"/>
  <c r="Q10" i="3" s="1"/>
  <c r="Q193" i="3" s="1"/>
  <c r="R47" i="3"/>
  <c r="D47" i="3"/>
  <c r="C50" i="3"/>
  <c r="C41" i="3"/>
  <c r="E15" i="3"/>
  <c r="F15" i="3"/>
  <c r="G15" i="3"/>
  <c r="I15" i="3"/>
  <c r="I10" i="3"/>
  <c r="I193" i="3" s="1"/>
  <c r="J15" i="3"/>
  <c r="M15" i="3"/>
  <c r="N15" i="3"/>
  <c r="P15" i="3"/>
  <c r="R15" i="3"/>
  <c r="D15" i="3"/>
  <c r="C18" i="3"/>
  <c r="C39" i="3"/>
  <c r="C30" i="3"/>
  <c r="F12" i="3"/>
  <c r="E191" i="3"/>
  <c r="D191" i="3"/>
  <c r="P98" i="3"/>
  <c r="J159" i="3"/>
  <c r="C159" i="3" s="1"/>
  <c r="P168" i="3"/>
  <c r="C168" i="3" s="1"/>
  <c r="J116" i="3"/>
  <c r="J114" i="3" s="1"/>
  <c r="C166" i="3"/>
  <c r="E139" i="3"/>
  <c r="D139" i="3"/>
  <c r="C139" i="3" s="1"/>
  <c r="C140" i="3"/>
  <c r="C96" i="3"/>
  <c r="C48" i="3"/>
  <c r="R12" i="3"/>
  <c r="R10" i="3" s="1"/>
  <c r="C90" i="3"/>
  <c r="R35" i="3"/>
  <c r="O35" i="3"/>
  <c r="O10" i="3" s="1"/>
  <c r="P93" i="3"/>
  <c r="E93" i="3"/>
  <c r="C93" i="3" s="1"/>
  <c r="C94" i="3"/>
  <c r="C78" i="3"/>
  <c r="J74" i="3"/>
  <c r="P74" i="3"/>
  <c r="I69" i="3"/>
  <c r="J69" i="3"/>
  <c r="N69" i="3"/>
  <c r="P69" i="3"/>
  <c r="J65" i="3"/>
  <c r="K65" i="3"/>
  <c r="C59" i="3"/>
  <c r="C56" i="3"/>
  <c r="I42" i="3"/>
  <c r="J42" i="3"/>
  <c r="K42" i="3"/>
  <c r="N42" i="3"/>
  <c r="P42" i="3"/>
  <c r="J35" i="3"/>
  <c r="K35" i="3"/>
  <c r="N35" i="3"/>
  <c r="E22" i="3"/>
  <c r="D22" i="3"/>
  <c r="C24" i="3"/>
  <c r="C31" i="3"/>
  <c r="J12" i="3"/>
  <c r="P12" i="3"/>
  <c r="R161" i="3"/>
  <c r="R153" i="3" s="1"/>
  <c r="C183" i="3"/>
  <c r="E104" i="3"/>
  <c r="D104" i="3"/>
  <c r="C104" i="3"/>
  <c r="E86" i="3"/>
  <c r="C86" i="3" s="1"/>
  <c r="D86" i="3"/>
  <c r="C186" i="3"/>
  <c r="C192" i="3"/>
  <c r="C187" i="3"/>
  <c r="R168" i="3"/>
  <c r="C169" i="3"/>
  <c r="L146" i="3"/>
  <c r="C150" i="3"/>
  <c r="C133" i="3"/>
  <c r="C108" i="3"/>
  <c r="E44" i="3"/>
  <c r="D44" i="3"/>
  <c r="D10" i="3" s="1"/>
  <c r="E19" i="3"/>
  <c r="D19" i="3"/>
  <c r="C105" i="3"/>
  <c r="C62" i="3"/>
  <c r="C45" i="3"/>
  <c r="C16" i="3"/>
  <c r="C33" i="3"/>
  <c r="E35" i="3"/>
  <c r="D35" i="3"/>
  <c r="E141" i="3"/>
  <c r="E135" i="3"/>
  <c r="D141" i="3"/>
  <c r="C142" i="3"/>
  <c r="C99" i="3"/>
  <c r="E91" i="3"/>
  <c r="C91" i="3" s="1"/>
  <c r="C92" i="3"/>
  <c r="C87" i="3"/>
  <c r="C85" i="3"/>
  <c r="C82" i="3"/>
  <c r="C75" i="3"/>
  <c r="E69" i="3"/>
  <c r="D69" i="3"/>
  <c r="C70" i="3"/>
  <c r="C68" i="3"/>
  <c r="E65" i="3"/>
  <c r="D65" i="3"/>
  <c r="C65" i="3" s="1"/>
  <c r="C66" i="3"/>
  <c r="C52" i="3"/>
  <c r="C49" i="3"/>
  <c r="C46" i="3"/>
  <c r="E42" i="3"/>
  <c r="C40" i="3"/>
  <c r="C36" i="3"/>
  <c r="C37" i="3"/>
  <c r="C23" i="3"/>
  <c r="C21" i="3"/>
  <c r="C17" i="3"/>
  <c r="E12" i="3"/>
  <c r="E10" i="3" s="1"/>
  <c r="D12" i="3"/>
  <c r="C13" i="3"/>
  <c r="C14" i="3"/>
  <c r="C167" i="3"/>
  <c r="C164" i="3"/>
  <c r="C162" i="3"/>
  <c r="C160" i="3"/>
  <c r="C189" i="3"/>
  <c r="C151" i="3"/>
  <c r="C126" i="3"/>
  <c r="C125" i="3"/>
  <c r="C119" i="3"/>
  <c r="C117" i="3"/>
  <c r="C103" i="3"/>
  <c r="C97" i="3"/>
  <c r="C89" i="3"/>
  <c r="C73" i="3"/>
  <c r="C63" i="3"/>
  <c r="C43" i="3"/>
  <c r="C34" i="3"/>
  <c r="C27" i="3"/>
  <c r="C20" i="3"/>
  <c r="P135" i="3"/>
  <c r="C106" i="3"/>
  <c r="C98" i="3"/>
  <c r="C161" i="3"/>
  <c r="C131" i="3"/>
  <c r="D179" i="3"/>
  <c r="C143" i="3"/>
  <c r="M193" i="3" l="1"/>
  <c r="D135" i="3"/>
  <c r="C135" i="3" s="1"/>
  <c r="C146" i="3"/>
  <c r="C42" i="3"/>
  <c r="C15" i="3"/>
  <c r="C71" i="3"/>
  <c r="C114" i="3"/>
  <c r="C118" i="3"/>
  <c r="C69" i="3"/>
  <c r="C47" i="3"/>
  <c r="C102" i="3"/>
  <c r="J10" i="3"/>
  <c r="J193" i="3" s="1"/>
  <c r="C61" i="3"/>
  <c r="C84" i="3"/>
  <c r="C54" i="3"/>
  <c r="J153" i="3"/>
  <c r="P127" i="3"/>
  <c r="C127" i="3" s="1"/>
  <c r="C35" i="3"/>
  <c r="P10" i="3"/>
  <c r="C22" i="3"/>
  <c r="E179" i="3"/>
  <c r="E174" i="3" s="1"/>
  <c r="E193" i="3" s="1"/>
  <c r="C25" i="3"/>
  <c r="F10" i="3"/>
  <c r="F193" i="3" s="1"/>
  <c r="N10" i="3"/>
  <c r="N193" i="3" s="1"/>
  <c r="K10" i="3"/>
  <c r="K193" i="3" s="1"/>
  <c r="C44" i="3"/>
  <c r="C88" i="3"/>
  <c r="C80" i="3"/>
  <c r="C76" i="3"/>
  <c r="C95" i="3"/>
  <c r="C182" i="3"/>
  <c r="C155" i="3"/>
  <c r="M153" i="3"/>
  <c r="C12" i="3"/>
  <c r="C141" i="3"/>
  <c r="C191" i="3"/>
  <c r="C28" i="3"/>
  <c r="C122" i="3"/>
  <c r="L193" i="3"/>
  <c r="J179" i="3"/>
  <c r="J174" i="3" s="1"/>
  <c r="C181" i="3"/>
  <c r="O193" i="3"/>
  <c r="R193" i="3"/>
  <c r="C10" i="3"/>
  <c r="D174" i="3"/>
  <c r="C176" i="3"/>
  <c r="C148" i="3"/>
  <c r="C32" i="3"/>
  <c r="C137" i="3"/>
  <c r="C172" i="3"/>
  <c r="C163" i="3"/>
  <c r="P153" i="3"/>
  <c r="C153" i="3" s="1"/>
  <c r="C124" i="3"/>
  <c r="G10" i="3"/>
  <c r="G193" i="3" s="1"/>
  <c r="C174" i="3" l="1"/>
  <c r="C179" i="3"/>
  <c r="D193" i="3"/>
  <c r="P193" i="3"/>
  <c r="C193" i="3"/>
</calcChain>
</file>

<file path=xl/sharedStrings.xml><?xml version="1.0" encoding="utf-8"?>
<sst xmlns="http://schemas.openxmlformats.org/spreadsheetml/2006/main" count="262" uniqueCount="113">
  <si>
    <t>Įstaigų pavadinimas</t>
  </si>
  <si>
    <t>Funkcinės klasifikacijos kodas</t>
  </si>
  <si>
    <t>Iš viso:</t>
  </si>
  <si>
    <t>Prekių įsigijimas</t>
  </si>
  <si>
    <t>Turto įsigijimas</t>
  </si>
  <si>
    <t>1. Žinių visuomenės plėtros programa</t>
  </si>
  <si>
    <t>09.</t>
  </si>
  <si>
    <t>Iš jos:</t>
  </si>
  <si>
    <t>08.</t>
  </si>
  <si>
    <t>9. Savivaldybės valdymo ir pagrindinių funkcijų vykdymo programa</t>
  </si>
  <si>
    <t>7. Kultūros paveldo puoselėjimo ir kultūros paslaugų plėtros programa</t>
  </si>
  <si>
    <t>Savivaldybės administracija</t>
  </si>
  <si>
    <t>04.</t>
  </si>
  <si>
    <t xml:space="preserve">Kitos paslaugos </t>
  </si>
  <si>
    <t>01.</t>
  </si>
  <si>
    <t>5. Socialinės paramos programa</t>
  </si>
  <si>
    <t>10.</t>
  </si>
  <si>
    <t>Ilgalaikio mat. turto ein. remontas</t>
  </si>
  <si>
    <t>05.</t>
  </si>
  <si>
    <t>iš jų: savivaldybės lėšos</t>
  </si>
  <si>
    <t>savivaldybės lėšos</t>
  </si>
  <si>
    <t>3. Aplinkos apsaugos programa</t>
  </si>
  <si>
    <t>2. Ekonominio konkurencingumo didinimo programa</t>
  </si>
  <si>
    <t>BIUDŽETO ASIGNAVIMŲ PAKEITIMAI, ATSIŽVELGIANT Į ĮSTAIGŲ PRAŠYMUS IR STRATEGINIO VEIKLOS PLANO PROGRAMŲ PAKEITIMUS</t>
  </si>
  <si>
    <t xml:space="preserve"> priedas</t>
  </si>
  <si>
    <t>Veiviržėnų Jurgio Šaulio gimnazija</t>
  </si>
  <si>
    <t xml:space="preserve">Klaipėdos rajono savivaldybės </t>
  </si>
  <si>
    <t>iš jų:</t>
  </si>
  <si>
    <t>6. Susisiekimo ir inžinerinės infrastruktūros plėtros programa</t>
  </si>
  <si>
    <t>06.</t>
  </si>
  <si>
    <t>iš jos:</t>
  </si>
  <si>
    <t>Darbo užmokestis</t>
  </si>
  <si>
    <t>Socialinio draudimo įmokos</t>
  </si>
  <si>
    <t>Vėžaičių pagrindinė mokykla</t>
  </si>
  <si>
    <t>Lapių pagrindinė mokykla</t>
  </si>
  <si>
    <t>Gargždų ,,Kranto" pagrindinė mokykla</t>
  </si>
  <si>
    <t>8. Kūno kultūros ir sporto plėtros programa</t>
  </si>
  <si>
    <t>Gargždų ,,Minijos" progimnazija</t>
  </si>
  <si>
    <t>Gargždų sporto mokykla</t>
  </si>
  <si>
    <t>Judrėnų Stepono Dariaus pagrindinė mokykla</t>
  </si>
  <si>
    <t>Kvietinių mokykla-darželis</t>
  </si>
  <si>
    <t>Vėžaičių lopšelis-darželis</t>
  </si>
  <si>
    <t>Klaipėdos rajono turizmo informacijos centras</t>
  </si>
  <si>
    <t>Gargždų krašto muziejus</t>
  </si>
  <si>
    <t>Priekulės kultūros centras</t>
  </si>
  <si>
    <t>Vėžaičių kultūros centras</t>
  </si>
  <si>
    <t>lėšos už paslaugas ir nuomą</t>
  </si>
  <si>
    <t>Gargždų ,,Vaivorykštės" gimnazija</t>
  </si>
  <si>
    <t>Priekulės I. Simonaitytės gimnazija</t>
  </si>
  <si>
    <t>mokinio krepšelio lėšos</t>
  </si>
  <si>
    <t>Endriejavo pagrindinė mokykla</t>
  </si>
  <si>
    <t>Dituvos pagrindinė mokykla</t>
  </si>
  <si>
    <t>Dovilų pagrindinė mokykla</t>
  </si>
  <si>
    <t>Ketvergių pagrindinė mokykla</t>
  </si>
  <si>
    <t>Kretingalės pagrindinė mokykla</t>
  </si>
  <si>
    <t>Plikių I. Labutytės pagrindinė mokykla</t>
  </si>
  <si>
    <t>Slengių mokykla-daugiafunkcis centras</t>
  </si>
  <si>
    <t>Pašlūžmio mokykla-daugiafunkcis c.</t>
  </si>
  <si>
    <t>Gargždų lopšelis-darželis ,,Ąžuoliukas"</t>
  </si>
  <si>
    <t>Gargždų lopšelis-darželis ,,Gintarėlis"</t>
  </si>
  <si>
    <t>Gargždų lopšelis-darželis ,,Saulutė"</t>
  </si>
  <si>
    <t>Agluonėnų lopšelis-darželis ,,Nykštukas"</t>
  </si>
  <si>
    <t>Dovilų lopšelis-darželis ,,Kregždutė"</t>
  </si>
  <si>
    <t>Kretingalės lopšelis-darželis</t>
  </si>
  <si>
    <t>Gargždų muzikos mokykla</t>
  </si>
  <si>
    <t>Priekulės socialinių paslaugų centras</t>
  </si>
  <si>
    <t xml:space="preserve">iš jų: savivaldybės lėšos </t>
  </si>
  <si>
    <t>4. Sveikatos apsaugos programa</t>
  </si>
  <si>
    <t>07.</t>
  </si>
  <si>
    <t xml:space="preserve"> mokinio krepšelio lėšos</t>
  </si>
  <si>
    <t>iš jų: lėšos už paslaugas ir nuomą</t>
  </si>
  <si>
    <t>Mityba</t>
  </si>
  <si>
    <t>Apranga ir patalynė</t>
  </si>
  <si>
    <t>Kvalifikacijos kėlimas</t>
  </si>
  <si>
    <t>Komunalinės paslaugos</t>
  </si>
  <si>
    <t>valstybinei funkcijai</t>
  </si>
  <si>
    <t>Miestų ir gyvenviečių viešasis ūkis</t>
  </si>
  <si>
    <t>Agluonėnų pagrindinė mokykla</t>
  </si>
  <si>
    <t>Spaudiniai</t>
  </si>
  <si>
    <t>iš jų: mokinio krepšelio lėšos</t>
  </si>
  <si>
    <t>Komandiruotės</t>
  </si>
  <si>
    <t>Gargždų lopšelis-darželis ,,Naminukas"</t>
  </si>
  <si>
    <t>Priekulės lopšelis-darželis</t>
  </si>
  <si>
    <t>Pedagoginė psichologinė tarnyba</t>
  </si>
  <si>
    <t>Transporto išlaikymas</t>
  </si>
  <si>
    <t xml:space="preserve">tarybos 2017-11-30 sprendimo </t>
  </si>
  <si>
    <t>Šiūparių mokykla-daugiafunkcis centras</t>
  </si>
  <si>
    <t>Socialinė parama</t>
  </si>
  <si>
    <t>Drevernos mokykla-darželis</t>
  </si>
  <si>
    <t>Visuomenės sveikatos biuras</t>
  </si>
  <si>
    <t>Viliaus Gaigalaičio globos namai</t>
  </si>
  <si>
    <t>Sporto centras</t>
  </si>
  <si>
    <t>Priekulės muzikos mokykla</t>
  </si>
  <si>
    <t>Kretingalės kultūros centras</t>
  </si>
  <si>
    <t>Aplinkos apsaugos rėmimo specialioji programa</t>
  </si>
  <si>
    <t>valstybės biudžeto lėšos neformaliajam vaikų švietimui</t>
  </si>
  <si>
    <t>valstybės biudžeto lėšos išlaidoms, susijusioms su pedagoginių darbuotojų skaičiaus optimizavimu, apmokėti</t>
  </si>
  <si>
    <t>dotacija iš užsienio šalių (Norvegijos finansinio  mechanizmo lėšos projektui įgyvendinti)</t>
  </si>
  <si>
    <t>kita tikslinė dotacija (bendrojo finansavimo lėšos projektui įgyvendinti)</t>
  </si>
  <si>
    <t>Gargždų kultūros centras</t>
  </si>
  <si>
    <t xml:space="preserve">Dovilų etninės kultūros centras </t>
  </si>
  <si>
    <t>iš jų:  mokinio krepšelio lėšos</t>
  </si>
  <si>
    <t xml:space="preserve"> iš jų: mokinio krepšelio lėšos</t>
  </si>
  <si>
    <t>Europos Sąjungos finansinės paramos lėšos projektams įgyvendinti</t>
  </si>
  <si>
    <t>kita tikslinė dotacija (bendrojo finansavimo lėšos projektui vykdyti)</t>
  </si>
  <si>
    <t>valstybinėms funkcijoms</t>
  </si>
  <si>
    <t>valstybės biudžeto speciali tikslinė dotacija vietinės reikšmės keliams (gatvėms) tiesti, taisyti, prižiūrėti ir saugaus eismo sąlygoms užtikrinti</t>
  </si>
  <si>
    <t>Kontrolės ir audito tarnyba</t>
  </si>
  <si>
    <t xml:space="preserve">iš jų: </t>
  </si>
  <si>
    <t>bendrosios dotacijos kompensacija</t>
  </si>
  <si>
    <t>lėšos už parduotą žemę</t>
  </si>
  <si>
    <t>SU pakeitimais TP</t>
  </si>
  <si>
    <t>Nr. T11-379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</si>
</sst>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#,##0.0000"/>
  </numFmts>
  <fonts count="7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6" fillId="0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3" fontId="6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left"/>
    </xf>
    <xf numFmtId="164" fontId="1" fillId="0" borderId="1" xfId="0" applyNumberFormat="1" applyFont="1" applyBorder="1"/>
    <xf numFmtId="0" fontId="1" fillId="0" borderId="3" xfId="0" applyFont="1" applyBorder="1" applyAlignment="1">
      <alignment horizontal="right" wrapText="1"/>
    </xf>
    <xf numFmtId="164" fontId="6" fillId="0" borderId="1" xfId="0" applyNumberFormat="1" applyFont="1" applyBorder="1"/>
    <xf numFmtId="0" fontId="3" fillId="0" borderId="1" xfId="0" applyFont="1" applyBorder="1"/>
    <xf numFmtId="0" fontId="1" fillId="2" borderId="3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0" fontId="6" fillId="0" borderId="5" xfId="0" applyFont="1" applyBorder="1" applyAlignment="1">
      <alignment wrapText="1"/>
    </xf>
    <xf numFmtId="0" fontId="6" fillId="0" borderId="1" xfId="0" applyFont="1" applyBorder="1"/>
    <xf numFmtId="0" fontId="6" fillId="0" borderId="3" xfId="0" applyFont="1" applyBorder="1" applyAlignment="1">
      <alignment horizontal="left" vertical="center" wrapText="1"/>
    </xf>
    <xf numFmtId="165" fontId="1" fillId="0" borderId="1" xfId="0" applyNumberFormat="1" applyFont="1" applyBorder="1"/>
    <xf numFmtId="165" fontId="6" fillId="0" borderId="1" xfId="0" applyNumberFormat="1" applyFont="1" applyBorder="1"/>
    <xf numFmtId="0" fontId="1" fillId="0" borderId="2" xfId="0" applyFont="1" applyBorder="1" applyAlignment="1">
      <alignment horizontal="right"/>
    </xf>
    <xf numFmtId="0" fontId="0" fillId="0" borderId="1" xfId="0" applyBorder="1" applyAlignment="1"/>
    <xf numFmtId="0" fontId="3" fillId="0" borderId="1" xfId="0" applyFont="1" applyFill="1" applyBorder="1" applyAlignment="1"/>
    <xf numFmtId="0" fontId="1" fillId="0" borderId="3" xfId="0" applyFont="1" applyBorder="1" applyAlignment="1">
      <alignment horizontal="right" vertical="center" wrapText="1"/>
    </xf>
    <xf numFmtId="4" fontId="1" fillId="0" borderId="1" xfId="0" applyNumberFormat="1" applyFont="1" applyBorder="1"/>
    <xf numFmtId="166" fontId="1" fillId="0" borderId="1" xfId="0" applyNumberFormat="1" applyFont="1" applyBorder="1"/>
    <xf numFmtId="0" fontId="3" fillId="0" borderId="0" xfId="0" applyFont="1"/>
    <xf numFmtId="165" fontId="0" fillId="0" borderId="0" xfId="0" applyNumberFormat="1"/>
    <xf numFmtId="0" fontId="1" fillId="0" borderId="1" xfId="0" applyFont="1" applyBorder="1" applyAlignment="1">
      <alignment horizontal="right" wrapText="1"/>
    </xf>
    <xf numFmtId="4" fontId="6" fillId="0" borderId="1" xfId="0" applyNumberFormat="1" applyFont="1" applyBorder="1"/>
    <xf numFmtId="165" fontId="1" fillId="2" borderId="1" xfId="0" applyNumberFormat="1" applyFont="1" applyFill="1" applyBorder="1"/>
    <xf numFmtId="0" fontId="1" fillId="2" borderId="3" xfId="0" applyFont="1" applyFill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4" fontId="0" fillId="0" borderId="0" xfId="0" applyNumberFormat="1"/>
    <xf numFmtId="4" fontId="3" fillId="0" borderId="0" xfId="0" applyNumberFormat="1" applyFont="1"/>
    <xf numFmtId="164" fontId="0" fillId="0" borderId="0" xfId="0" applyNumberFormat="1"/>
    <xf numFmtId="164" fontId="1" fillId="0" borderId="1" xfId="0" applyNumberFormat="1" applyFont="1" applyFill="1" applyBorder="1"/>
    <xf numFmtId="0" fontId="2" fillId="0" borderId="0" xfId="0" applyFont="1"/>
    <xf numFmtId="164" fontId="6" fillId="0" borderId="1" xfId="0" applyNumberFormat="1" applyFont="1" applyFill="1" applyBorder="1"/>
    <xf numFmtId="4" fontId="6" fillId="0" borderId="1" xfId="0" applyNumberFormat="1" applyFont="1" applyFill="1" applyBorder="1"/>
    <xf numFmtId="165" fontId="6" fillId="0" borderId="1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4"/>
  <sheetViews>
    <sheetView tabSelected="1" zoomScale="110" zoomScaleNormal="110" workbookViewId="0">
      <selection activeCell="M3" sqref="M3"/>
    </sheetView>
  </sheetViews>
  <sheetFormatPr defaultRowHeight="12.75" x14ac:dyDescent="0.2"/>
  <cols>
    <col min="1" max="1" width="29.85546875" customWidth="1"/>
    <col min="2" max="2" width="3.7109375" customWidth="1"/>
    <col min="3" max="3" width="7.5703125" customWidth="1"/>
    <col min="4" max="4" width="7" customWidth="1"/>
    <col min="5" max="7" width="6.28515625" customWidth="1"/>
    <col min="8" max="8" width="4.7109375" customWidth="1"/>
    <col min="9" max="9" width="6.28515625" customWidth="1"/>
    <col min="10" max="10" width="8.140625" customWidth="1"/>
    <col min="11" max="11" width="6.28515625" customWidth="1"/>
    <col min="12" max="12" width="7.42578125" customWidth="1"/>
    <col min="13" max="13" width="6.85546875" customWidth="1"/>
    <col min="14" max="14" width="5.28515625" customWidth="1"/>
    <col min="15" max="15" width="6.28515625" customWidth="1"/>
    <col min="16" max="16" width="7.5703125" customWidth="1"/>
    <col min="17" max="17" width="5.42578125" customWidth="1"/>
    <col min="18" max="18" width="7.7109375" customWidth="1"/>
  </cols>
  <sheetData>
    <row r="1" spans="1:35" x14ac:dyDescent="0.2">
      <c r="A1" s="56" t="s">
        <v>111</v>
      </c>
      <c r="M1" t="s">
        <v>26</v>
      </c>
    </row>
    <row r="2" spans="1:35" x14ac:dyDescent="0.2">
      <c r="M2" t="s">
        <v>85</v>
      </c>
    </row>
    <row r="3" spans="1:35" x14ac:dyDescent="0.2">
      <c r="M3" t="s">
        <v>112</v>
      </c>
      <c r="R3" s="10" t="s">
        <v>24</v>
      </c>
    </row>
    <row r="4" spans="1:35" x14ac:dyDescent="0.2">
      <c r="A4" s="63" t="s">
        <v>23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35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35" x14ac:dyDescent="0.2">
      <c r="R6" s="39"/>
    </row>
    <row r="7" spans="1:35" ht="13.5" customHeight="1" x14ac:dyDescent="0.2">
      <c r="A7" s="64" t="s">
        <v>0</v>
      </c>
      <c r="B7" s="60" t="s">
        <v>1</v>
      </c>
      <c r="C7" s="67" t="s">
        <v>2</v>
      </c>
      <c r="D7" s="60" t="s">
        <v>31</v>
      </c>
      <c r="E7" s="60" t="s">
        <v>32</v>
      </c>
      <c r="F7" s="60" t="s">
        <v>71</v>
      </c>
      <c r="G7" s="60" t="s">
        <v>84</v>
      </c>
      <c r="H7" s="60" t="s">
        <v>72</v>
      </c>
      <c r="I7" s="60" t="s">
        <v>78</v>
      </c>
      <c r="J7" s="60" t="s">
        <v>3</v>
      </c>
      <c r="K7" s="60" t="s">
        <v>80</v>
      </c>
      <c r="L7" s="60" t="s">
        <v>76</v>
      </c>
      <c r="M7" s="60" t="s">
        <v>17</v>
      </c>
      <c r="N7" s="60" t="s">
        <v>73</v>
      </c>
      <c r="O7" s="60" t="s">
        <v>74</v>
      </c>
      <c r="P7" s="70" t="s">
        <v>13</v>
      </c>
      <c r="Q7" s="60" t="s">
        <v>87</v>
      </c>
      <c r="R7" s="60" t="s">
        <v>4</v>
      </c>
    </row>
    <row r="8" spans="1:35" ht="11.25" customHeight="1" x14ac:dyDescent="0.2">
      <c r="A8" s="65"/>
      <c r="B8" s="61"/>
      <c r="C8" s="68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35" ht="79.5" customHeight="1" x14ac:dyDescent="0.2">
      <c r="A9" s="66"/>
      <c r="B9" s="62"/>
      <c r="C9" s="69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T9" s="45"/>
    </row>
    <row r="10" spans="1:35" x14ac:dyDescent="0.2">
      <c r="A10" s="35" t="s">
        <v>5</v>
      </c>
      <c r="B10" s="2"/>
      <c r="C10" s="38">
        <f>SUM(D10:R10)</f>
        <v>190.584</v>
      </c>
      <c r="D10" s="38">
        <f>D12+D15+D19+D22+D25+D28+D32+D35+D38+D42+D44+D47+D51+D54+D57+D61+D65+D67+D69+D71+D74+D76+D80+D84+D86+D88+D91+D93+D95+D98+D100+D102+D104+D106</f>
        <v>81.155000000000001</v>
      </c>
      <c r="E10" s="38">
        <f t="shared" ref="E10:R10" si="0">E12+E15+E19+E22+E25+E28+E32+E35+E38+E42+E44+E47+E51+E54+E57+E61+E65+E67+E69+E71+E74+E76+E80+E84+E86+E88+E91+E93+E95+E98+E100+E102+E104+E106</f>
        <v>14.634</v>
      </c>
      <c r="F10" s="29">
        <f t="shared" si="0"/>
        <v>43</v>
      </c>
      <c r="G10" s="29">
        <f t="shared" si="0"/>
        <v>11.3</v>
      </c>
      <c r="H10" s="38"/>
      <c r="I10" s="38">
        <f t="shared" si="0"/>
        <v>4.5650000000000013</v>
      </c>
      <c r="J10" s="48">
        <f t="shared" si="0"/>
        <v>87.470000000000027</v>
      </c>
      <c r="K10" s="38">
        <f t="shared" si="0"/>
        <v>-0.77300000000000013</v>
      </c>
      <c r="L10" s="38"/>
      <c r="M10" s="48">
        <f t="shared" si="0"/>
        <v>17.52</v>
      </c>
      <c r="N10" s="38">
        <f t="shared" si="0"/>
        <v>-3.3770000000000011</v>
      </c>
      <c r="O10" s="29">
        <f t="shared" si="0"/>
        <v>17.400000000000002</v>
      </c>
      <c r="P10" s="38">
        <f t="shared" si="0"/>
        <v>-129.19200000000001</v>
      </c>
      <c r="Q10" s="29">
        <f t="shared" si="0"/>
        <v>6.5</v>
      </c>
      <c r="R10" s="38">
        <f t="shared" si="0"/>
        <v>40.381999999999998</v>
      </c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</row>
    <row r="11" spans="1:35" x14ac:dyDescent="0.2">
      <c r="A11" s="18" t="s">
        <v>7</v>
      </c>
      <c r="B11" s="2"/>
      <c r="C11" s="29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35" x14ac:dyDescent="0.2">
      <c r="A12" s="15" t="s">
        <v>47</v>
      </c>
      <c r="B12" s="30" t="s">
        <v>6</v>
      </c>
      <c r="C12" s="43">
        <f t="shared" ref="C12:C44" si="1">SUM(D12:R12)</f>
        <v>16.459999999999994</v>
      </c>
      <c r="D12" s="27">
        <f>SUM(D13+D14)</f>
        <v>-46.06</v>
      </c>
      <c r="E12" s="27">
        <f>SUM(E13+E14)</f>
        <v>-14.074999999999999</v>
      </c>
      <c r="F12" s="27">
        <f>SUM(F13+F14)</f>
        <v>9.5</v>
      </c>
      <c r="G12" s="27"/>
      <c r="H12" s="27"/>
      <c r="I12" s="27">
        <f>SUM(I13+I14)</f>
        <v>2</v>
      </c>
      <c r="J12" s="43">
        <f>SUM(J13+J14)</f>
        <v>55.86</v>
      </c>
      <c r="K12" s="37"/>
      <c r="L12" s="37"/>
      <c r="M12" s="37"/>
      <c r="N12" s="37"/>
      <c r="O12" s="37"/>
      <c r="P12" s="37">
        <f>SUM(P13+P14)</f>
        <v>-2.0550000000000002</v>
      </c>
      <c r="Q12" s="37"/>
      <c r="R12" s="43">
        <f>SUM(R13+R14)</f>
        <v>11.29</v>
      </c>
      <c r="T12" s="46"/>
    </row>
    <row r="13" spans="1:35" x14ac:dyDescent="0.2">
      <c r="A13" s="16" t="s">
        <v>70</v>
      </c>
      <c r="B13" s="2"/>
      <c r="C13" s="43">
        <f t="shared" si="1"/>
        <v>13.36</v>
      </c>
      <c r="D13" s="27"/>
      <c r="E13" s="27"/>
      <c r="F13" s="27">
        <v>9.5</v>
      </c>
      <c r="G13" s="27"/>
      <c r="H13" s="24"/>
      <c r="I13" s="24"/>
      <c r="J13" s="43">
        <v>3.86</v>
      </c>
      <c r="K13" s="24"/>
      <c r="L13" s="24"/>
      <c r="M13" s="25"/>
      <c r="N13" s="25"/>
      <c r="O13" s="37"/>
      <c r="P13" s="24"/>
      <c r="Q13" s="24"/>
      <c r="R13" s="37"/>
    </row>
    <row r="14" spans="1:35" x14ac:dyDescent="0.2">
      <c r="A14" s="16" t="s">
        <v>49</v>
      </c>
      <c r="B14" s="2"/>
      <c r="C14" s="27">
        <f t="shared" si="1"/>
        <v>3.0999999999999943</v>
      </c>
      <c r="D14" s="43">
        <v>-46.06</v>
      </c>
      <c r="E14" s="37">
        <v>-14.074999999999999</v>
      </c>
      <c r="F14" s="27"/>
      <c r="G14" s="27"/>
      <c r="H14" s="24"/>
      <c r="I14" s="27">
        <v>2</v>
      </c>
      <c r="J14" s="27">
        <v>52</v>
      </c>
      <c r="K14" s="37"/>
      <c r="L14" s="24"/>
      <c r="M14" s="24"/>
      <c r="N14" s="24"/>
      <c r="O14" s="24"/>
      <c r="P14" s="37">
        <v>-2.0550000000000002</v>
      </c>
      <c r="Q14" s="37"/>
      <c r="R14" s="43">
        <v>11.29</v>
      </c>
      <c r="T14" s="45"/>
    </row>
    <row r="15" spans="1:35" x14ac:dyDescent="0.2">
      <c r="A15" s="15" t="s">
        <v>48</v>
      </c>
      <c r="B15" s="30" t="s">
        <v>6</v>
      </c>
      <c r="C15" s="27">
        <f t="shared" si="1"/>
        <v>38.199999999999996</v>
      </c>
      <c r="D15" s="37">
        <f>SUM(D16+D17+D18)</f>
        <v>11.920999999999999</v>
      </c>
      <c r="E15" s="37">
        <f t="shared" ref="E15:R15" si="2">SUM(E16+E17+E18)</f>
        <v>2.2789999999999999</v>
      </c>
      <c r="F15" s="27">
        <f t="shared" si="2"/>
        <v>13</v>
      </c>
      <c r="G15" s="27">
        <f t="shared" si="2"/>
        <v>2</v>
      </c>
      <c r="H15" s="37"/>
      <c r="I15" s="27">
        <f t="shared" si="2"/>
        <v>2.8</v>
      </c>
      <c r="J15" s="37">
        <f t="shared" si="2"/>
        <v>0.38300000000000001</v>
      </c>
      <c r="K15" s="37"/>
      <c r="L15" s="37"/>
      <c r="M15" s="27">
        <f t="shared" si="2"/>
        <v>2</v>
      </c>
      <c r="N15" s="37">
        <f t="shared" si="2"/>
        <v>-0.26700000000000002</v>
      </c>
      <c r="O15" s="37"/>
      <c r="P15" s="37">
        <f t="shared" si="2"/>
        <v>-2.2160000000000002</v>
      </c>
      <c r="Q15" s="37"/>
      <c r="R15" s="27">
        <f t="shared" si="2"/>
        <v>6.3</v>
      </c>
    </row>
    <row r="16" spans="1:35" x14ac:dyDescent="0.2">
      <c r="A16" s="16" t="s">
        <v>19</v>
      </c>
      <c r="B16" s="30"/>
      <c r="C16" s="27">
        <f t="shared" si="1"/>
        <v>2</v>
      </c>
      <c r="D16" s="27"/>
      <c r="E16" s="27"/>
      <c r="F16" s="27"/>
      <c r="G16" s="27">
        <v>2</v>
      </c>
      <c r="H16" s="27"/>
      <c r="I16" s="27"/>
      <c r="J16" s="27"/>
      <c r="K16" s="24"/>
      <c r="L16" s="24"/>
      <c r="M16" s="27"/>
      <c r="N16" s="24"/>
      <c r="O16" s="24"/>
      <c r="P16" s="24"/>
      <c r="Q16" s="24"/>
      <c r="R16" s="27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</row>
    <row r="17" spans="1:20" x14ac:dyDescent="0.2">
      <c r="A17" s="16" t="s">
        <v>69</v>
      </c>
      <c r="B17" s="2"/>
      <c r="C17" s="27">
        <f t="shared" si="1"/>
        <v>21.2</v>
      </c>
      <c r="D17" s="37">
        <v>11.920999999999999</v>
      </c>
      <c r="E17" s="37">
        <v>2.2789999999999999</v>
      </c>
      <c r="F17" s="27"/>
      <c r="G17" s="27"/>
      <c r="H17" s="24"/>
      <c r="I17" s="27">
        <v>2.8</v>
      </c>
      <c r="J17" s="37">
        <v>0.38300000000000001</v>
      </c>
      <c r="K17" s="24"/>
      <c r="L17" s="24"/>
      <c r="M17" s="24"/>
      <c r="N17" s="37">
        <v>-0.26700000000000002</v>
      </c>
      <c r="O17" s="25"/>
      <c r="P17" s="37">
        <v>-2.2160000000000002</v>
      </c>
      <c r="Q17" s="37"/>
      <c r="R17" s="27">
        <v>6.3</v>
      </c>
    </row>
    <row r="18" spans="1:20" x14ac:dyDescent="0.2">
      <c r="A18" s="16" t="s">
        <v>46</v>
      </c>
      <c r="B18" s="2"/>
      <c r="C18" s="27">
        <f t="shared" si="1"/>
        <v>15</v>
      </c>
      <c r="D18" s="37"/>
      <c r="E18" s="37"/>
      <c r="F18" s="27">
        <v>13</v>
      </c>
      <c r="G18" s="27"/>
      <c r="H18" s="24"/>
      <c r="I18" s="24"/>
      <c r="J18" s="37"/>
      <c r="K18" s="24"/>
      <c r="L18" s="24"/>
      <c r="M18" s="27">
        <v>2</v>
      </c>
      <c r="N18" s="27"/>
      <c r="O18" s="25"/>
      <c r="P18" s="37"/>
      <c r="Q18" s="37"/>
      <c r="R18" s="24"/>
      <c r="T18" s="53"/>
    </row>
    <row r="19" spans="1:20" x14ac:dyDescent="0.2">
      <c r="A19" s="15" t="s">
        <v>25</v>
      </c>
      <c r="B19" s="11" t="s">
        <v>6</v>
      </c>
      <c r="C19" s="37">
        <f t="shared" si="1"/>
        <v>42.554000000000002</v>
      </c>
      <c r="D19" s="37">
        <f>SUM(D20+D21)</f>
        <v>11.414000000000001</v>
      </c>
      <c r="E19" s="37">
        <f>SUM(E20+E21)</f>
        <v>3.4569999999999999</v>
      </c>
      <c r="F19" s="27">
        <f t="shared" ref="F19:R19" si="3">SUM(F20+F21)</f>
        <v>0.3</v>
      </c>
      <c r="G19" s="27">
        <f t="shared" si="3"/>
        <v>0.6</v>
      </c>
      <c r="H19" s="37"/>
      <c r="I19" s="37"/>
      <c r="J19" s="27">
        <f t="shared" si="3"/>
        <v>5.5</v>
      </c>
      <c r="K19" s="37"/>
      <c r="L19" s="37"/>
      <c r="M19" s="27">
        <f t="shared" si="3"/>
        <v>7.4</v>
      </c>
      <c r="N19" s="37"/>
      <c r="O19" s="27">
        <f t="shared" si="3"/>
        <v>12</v>
      </c>
      <c r="P19" s="37">
        <f t="shared" si="3"/>
        <v>0.28299999999999997</v>
      </c>
      <c r="Q19" s="37"/>
      <c r="R19" s="27">
        <f t="shared" si="3"/>
        <v>1.6</v>
      </c>
    </row>
    <row r="20" spans="1:20" x14ac:dyDescent="0.2">
      <c r="A20" s="16" t="s">
        <v>19</v>
      </c>
      <c r="B20" s="4"/>
      <c r="C20" s="37">
        <f t="shared" si="1"/>
        <v>24.454000000000001</v>
      </c>
      <c r="D20" s="37">
        <v>0.61399999999999999</v>
      </c>
      <c r="E20" s="37">
        <v>0.157</v>
      </c>
      <c r="F20" s="27">
        <v>0.3</v>
      </c>
      <c r="G20" s="27">
        <v>0.6</v>
      </c>
      <c r="H20" s="27"/>
      <c r="I20" s="27"/>
      <c r="J20" s="27">
        <v>1.5</v>
      </c>
      <c r="K20" s="27"/>
      <c r="L20" s="27"/>
      <c r="M20" s="55">
        <v>7.4</v>
      </c>
      <c r="N20" s="27"/>
      <c r="O20" s="27">
        <v>12</v>
      </c>
      <c r="P20" s="37">
        <v>0.28299999999999997</v>
      </c>
      <c r="Q20" s="27"/>
      <c r="R20" s="27">
        <v>1.6</v>
      </c>
      <c r="T20" s="54"/>
    </row>
    <row r="21" spans="1:20" x14ac:dyDescent="0.2">
      <c r="A21" s="16" t="s">
        <v>49</v>
      </c>
      <c r="B21" s="4"/>
      <c r="C21" s="27">
        <f t="shared" si="1"/>
        <v>18.100000000000001</v>
      </c>
      <c r="D21" s="27">
        <v>10.8</v>
      </c>
      <c r="E21" s="27">
        <v>3.3</v>
      </c>
      <c r="F21" s="27"/>
      <c r="G21" s="27"/>
      <c r="H21" s="27"/>
      <c r="I21" s="27"/>
      <c r="J21" s="27">
        <v>4</v>
      </c>
      <c r="K21" s="27"/>
      <c r="L21" s="27"/>
      <c r="M21" s="27"/>
      <c r="N21" s="27"/>
      <c r="O21" s="27"/>
      <c r="P21" s="27"/>
      <c r="Q21" s="27"/>
      <c r="R21" s="27"/>
    </row>
    <row r="22" spans="1:20" x14ac:dyDescent="0.2">
      <c r="A22" s="15" t="s">
        <v>50</v>
      </c>
      <c r="B22" s="11" t="s">
        <v>6</v>
      </c>
      <c r="C22" s="27">
        <f t="shared" si="1"/>
        <v>14.399999999999999</v>
      </c>
      <c r="D22" s="27">
        <f>SUM(D23+D24)</f>
        <v>0.3</v>
      </c>
      <c r="E22" s="43">
        <f>SUM(E23+E24)</f>
        <v>-0.69</v>
      </c>
      <c r="F22" s="37"/>
      <c r="G22" s="37"/>
      <c r="H22" s="37"/>
      <c r="I22" s="37">
        <f t="shared" ref="I22:N22" si="4">SUM(I23+I24)</f>
        <v>-0.121</v>
      </c>
      <c r="J22" s="37">
        <f t="shared" si="4"/>
        <v>3.2309999999999999</v>
      </c>
      <c r="K22" s="37"/>
      <c r="L22" s="37"/>
      <c r="M22" s="27">
        <f>M23+M24</f>
        <v>12</v>
      </c>
      <c r="N22" s="43">
        <f t="shared" si="4"/>
        <v>-0.32</v>
      </c>
      <c r="O22" s="37"/>
      <c r="P22" s="37"/>
      <c r="Q22" s="37"/>
      <c r="R22" s="37"/>
    </row>
    <row r="23" spans="1:20" x14ac:dyDescent="0.2">
      <c r="A23" s="16" t="s">
        <v>19</v>
      </c>
      <c r="B23" s="4"/>
      <c r="C23" s="27">
        <f t="shared" si="1"/>
        <v>12</v>
      </c>
      <c r="D23" s="27"/>
      <c r="E23" s="43"/>
      <c r="F23" s="27"/>
      <c r="G23" s="27"/>
      <c r="H23" s="27"/>
      <c r="I23" s="27"/>
      <c r="J23" s="43"/>
      <c r="K23" s="27"/>
      <c r="L23" s="27"/>
      <c r="M23" s="27">
        <v>12</v>
      </c>
      <c r="N23" s="27"/>
      <c r="O23" s="27"/>
      <c r="P23" s="27"/>
      <c r="Q23" s="27"/>
      <c r="R23" s="43"/>
    </row>
    <row r="24" spans="1:20" x14ac:dyDescent="0.2">
      <c r="A24" s="16" t="s">
        <v>49</v>
      </c>
      <c r="B24" s="4"/>
      <c r="C24" s="27">
        <f t="shared" si="1"/>
        <v>2.4</v>
      </c>
      <c r="D24" s="27">
        <v>0.3</v>
      </c>
      <c r="E24" s="43">
        <v>-0.69</v>
      </c>
      <c r="F24" s="27"/>
      <c r="G24" s="27"/>
      <c r="H24" s="27"/>
      <c r="I24" s="37">
        <v>-0.121</v>
      </c>
      <c r="J24" s="37">
        <v>3.2309999999999999</v>
      </c>
      <c r="K24" s="37"/>
      <c r="L24" s="27"/>
      <c r="M24" s="27"/>
      <c r="N24" s="43">
        <v>-0.32</v>
      </c>
      <c r="O24" s="27"/>
      <c r="P24" s="27"/>
      <c r="Q24" s="27"/>
      <c r="R24" s="27"/>
    </row>
    <row r="25" spans="1:20" x14ac:dyDescent="0.2">
      <c r="A25" s="15" t="s">
        <v>35</v>
      </c>
      <c r="B25" s="11" t="s">
        <v>6</v>
      </c>
      <c r="C25" s="27">
        <f t="shared" si="1"/>
        <v>17.600000000000001</v>
      </c>
      <c r="D25" s="37">
        <f>SUM(D26+D27)</f>
        <v>12.569000000000001</v>
      </c>
      <c r="E25" s="37">
        <f>SUM(E26+E27)</f>
        <v>3.831</v>
      </c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7">
        <f>P26+P27</f>
        <v>-1.897</v>
      </c>
      <c r="Q25" s="44"/>
      <c r="R25" s="37">
        <f>SUM(R26+R27)</f>
        <v>3.097</v>
      </c>
    </row>
    <row r="26" spans="1:20" x14ac:dyDescent="0.2">
      <c r="A26" s="16" t="s">
        <v>19</v>
      </c>
      <c r="B26" s="11"/>
      <c r="C26" s="27">
        <f t="shared" si="1"/>
        <v>1.2</v>
      </c>
      <c r="D26" s="37"/>
      <c r="E26" s="37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37"/>
      <c r="Q26" s="44"/>
      <c r="R26" s="27">
        <v>1.2</v>
      </c>
    </row>
    <row r="27" spans="1:20" x14ac:dyDescent="0.2">
      <c r="A27" s="16" t="s">
        <v>49</v>
      </c>
      <c r="B27" s="2"/>
      <c r="C27" s="27">
        <f t="shared" si="1"/>
        <v>16.400000000000002</v>
      </c>
      <c r="D27" s="37">
        <v>12.569000000000001</v>
      </c>
      <c r="E27" s="37">
        <v>3.831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37">
        <v>-1.897</v>
      </c>
      <c r="Q27" s="44"/>
      <c r="R27" s="37">
        <v>1.897</v>
      </c>
    </row>
    <row r="28" spans="1:20" x14ac:dyDescent="0.2">
      <c r="A28" s="15" t="s">
        <v>37</v>
      </c>
      <c r="B28" s="30" t="s">
        <v>6</v>
      </c>
      <c r="C28" s="27">
        <f t="shared" si="1"/>
        <v>46.2</v>
      </c>
      <c r="D28" s="27">
        <f>SUM(D29+D30+D31)</f>
        <v>21.9</v>
      </c>
      <c r="E28" s="27">
        <f>SUM(E29+E30+E31)</f>
        <v>6.8</v>
      </c>
      <c r="F28" s="27">
        <f>SUM(F29+F30+F31)</f>
        <v>14</v>
      </c>
      <c r="G28" s="27"/>
      <c r="H28" s="27"/>
      <c r="I28" s="37">
        <f>SUM(I29+I30+I31)</f>
        <v>0.96399999999999997</v>
      </c>
      <c r="J28" s="27">
        <f>SUM(J29+J30+J31)</f>
        <v>0.5</v>
      </c>
      <c r="K28" s="27"/>
      <c r="L28" s="27"/>
      <c r="M28" s="27"/>
      <c r="N28" s="43">
        <f>SUM(N29+N30+N31)</f>
        <v>-1.68</v>
      </c>
      <c r="O28" s="27"/>
      <c r="P28" s="27"/>
      <c r="Q28" s="27"/>
      <c r="R28" s="37">
        <f>SUM(R29+R30+R31)</f>
        <v>3.7160000000000002</v>
      </c>
    </row>
    <row r="29" spans="1:20" x14ac:dyDescent="0.2">
      <c r="A29" s="16" t="s">
        <v>19</v>
      </c>
      <c r="B29" s="30"/>
      <c r="C29" s="27">
        <f t="shared" si="1"/>
        <v>3</v>
      </c>
      <c r="D29" s="27"/>
      <c r="E29" s="27"/>
      <c r="F29" s="27"/>
      <c r="G29" s="43"/>
      <c r="H29" s="43"/>
      <c r="I29" s="37"/>
      <c r="J29" s="27"/>
      <c r="K29" s="43"/>
      <c r="L29" s="43"/>
      <c r="M29" s="43"/>
      <c r="N29" s="43"/>
      <c r="O29" s="43"/>
      <c r="P29" s="43"/>
      <c r="Q29" s="43"/>
      <c r="R29" s="27">
        <v>3</v>
      </c>
    </row>
    <row r="30" spans="1:20" x14ac:dyDescent="0.2">
      <c r="A30" s="16" t="s">
        <v>46</v>
      </c>
      <c r="B30" s="30"/>
      <c r="C30" s="27">
        <f t="shared" si="1"/>
        <v>16.7</v>
      </c>
      <c r="D30" s="27">
        <v>1.7</v>
      </c>
      <c r="E30" s="27">
        <v>0.5</v>
      </c>
      <c r="F30" s="27">
        <v>14</v>
      </c>
      <c r="G30" s="37"/>
      <c r="H30" s="37"/>
      <c r="I30" s="37"/>
      <c r="J30" s="27">
        <v>0.5</v>
      </c>
      <c r="K30" s="27"/>
      <c r="L30" s="37"/>
      <c r="M30" s="37"/>
      <c r="N30" s="27"/>
      <c r="O30" s="27"/>
      <c r="P30" s="27"/>
      <c r="Q30" s="27"/>
      <c r="R30" s="37"/>
    </row>
    <row r="31" spans="1:20" x14ac:dyDescent="0.2">
      <c r="A31" s="16" t="s">
        <v>69</v>
      </c>
      <c r="B31" s="2"/>
      <c r="C31" s="27">
        <f t="shared" si="1"/>
        <v>26.5</v>
      </c>
      <c r="D31" s="27">
        <v>20.2</v>
      </c>
      <c r="E31" s="27">
        <v>6.3</v>
      </c>
      <c r="F31" s="27"/>
      <c r="G31" s="27"/>
      <c r="H31" s="27"/>
      <c r="I31" s="37">
        <v>0.96399999999999997</v>
      </c>
      <c r="J31" s="27"/>
      <c r="K31" s="27"/>
      <c r="L31" s="27"/>
      <c r="M31" s="27"/>
      <c r="N31" s="43">
        <v>-1.68</v>
      </c>
      <c r="O31" s="27"/>
      <c r="P31" s="27"/>
      <c r="Q31" s="27"/>
      <c r="R31" s="37">
        <v>0.71599999999999997</v>
      </c>
    </row>
    <row r="32" spans="1:20" x14ac:dyDescent="0.2">
      <c r="A32" s="15" t="s">
        <v>77</v>
      </c>
      <c r="B32" s="4" t="s">
        <v>6</v>
      </c>
      <c r="C32" s="27">
        <f t="shared" si="1"/>
        <v>2.6999999999999997</v>
      </c>
      <c r="D32" s="43">
        <f>SUM(D34+D33)</f>
        <v>1.1599999999999999</v>
      </c>
      <c r="E32" s="43">
        <f>SUM(E34+E33)</f>
        <v>0.14000000000000001</v>
      </c>
      <c r="F32" s="43"/>
      <c r="G32" s="43"/>
      <c r="H32" s="43"/>
      <c r="I32" s="43"/>
      <c r="J32" s="43"/>
      <c r="K32" s="43">
        <f>SUM(K34+K33)</f>
        <v>-7.0000000000000007E-2</v>
      </c>
      <c r="L32" s="43"/>
      <c r="M32" s="43"/>
      <c r="N32" s="43">
        <f>SUM(N34+N33)</f>
        <v>7.0000000000000007E-2</v>
      </c>
      <c r="O32" s="43"/>
      <c r="P32" s="27">
        <f>SUM(P34+P33)</f>
        <v>1.4</v>
      </c>
      <c r="Q32" s="27"/>
      <c r="R32" s="27"/>
    </row>
    <row r="33" spans="1:18" x14ac:dyDescent="0.2">
      <c r="A33" s="16" t="s">
        <v>19</v>
      </c>
      <c r="B33" s="4"/>
      <c r="C33" s="27">
        <f t="shared" si="1"/>
        <v>1.4</v>
      </c>
      <c r="D33" s="43"/>
      <c r="E33" s="43"/>
      <c r="F33" s="27"/>
      <c r="G33" s="27"/>
      <c r="H33" s="27"/>
      <c r="I33" s="27"/>
      <c r="J33" s="27"/>
      <c r="K33" s="27"/>
      <c r="L33" s="27"/>
      <c r="M33" s="27"/>
      <c r="N33" s="43"/>
      <c r="O33" s="27"/>
      <c r="P33" s="27">
        <v>1.4</v>
      </c>
      <c r="Q33" s="27"/>
      <c r="R33" s="27"/>
    </row>
    <row r="34" spans="1:18" x14ac:dyDescent="0.2">
      <c r="A34" s="16" t="s">
        <v>69</v>
      </c>
      <c r="B34" s="4"/>
      <c r="C34" s="27">
        <f t="shared" si="1"/>
        <v>1.2999999999999998</v>
      </c>
      <c r="D34" s="43">
        <v>1.1599999999999999</v>
      </c>
      <c r="E34" s="43">
        <v>0.14000000000000001</v>
      </c>
      <c r="F34" s="27"/>
      <c r="G34" s="27"/>
      <c r="H34" s="27"/>
      <c r="I34" s="27"/>
      <c r="J34" s="37"/>
      <c r="K34" s="43">
        <v>-7.0000000000000007E-2</v>
      </c>
      <c r="L34" s="27"/>
      <c r="M34" s="27"/>
      <c r="N34" s="43">
        <v>7.0000000000000007E-2</v>
      </c>
      <c r="O34" s="27"/>
      <c r="P34" s="27"/>
      <c r="Q34" s="27"/>
      <c r="R34" s="27"/>
    </row>
    <row r="35" spans="1:18" x14ac:dyDescent="0.2">
      <c r="A35" s="15" t="s">
        <v>51</v>
      </c>
      <c r="B35" s="11" t="s">
        <v>6</v>
      </c>
      <c r="C35" s="27">
        <f t="shared" si="1"/>
        <v>2.4000000000000004</v>
      </c>
      <c r="D35" s="27">
        <f>SUM(D36+D37)</f>
        <v>1.9000000000000001</v>
      </c>
      <c r="E35" s="27">
        <f>SUM(E36+E37)</f>
        <v>0.5</v>
      </c>
      <c r="F35" s="27"/>
      <c r="G35" s="27"/>
      <c r="H35" s="27"/>
      <c r="I35" s="43"/>
      <c r="J35" s="43">
        <f t="shared" ref="J35:O35" si="5">SUM(J36+J37)</f>
        <v>0.66</v>
      </c>
      <c r="K35" s="43">
        <f t="shared" si="5"/>
        <v>-0.08</v>
      </c>
      <c r="L35" s="27"/>
      <c r="M35" s="27"/>
      <c r="N35" s="43">
        <f t="shared" si="5"/>
        <v>0.12</v>
      </c>
      <c r="O35" s="27">
        <f t="shared" si="5"/>
        <v>-4</v>
      </c>
      <c r="P35" s="37"/>
      <c r="Q35" s="37"/>
      <c r="R35" s="27">
        <f>SUM(R36+R37)</f>
        <v>3.3</v>
      </c>
    </row>
    <row r="36" spans="1:18" x14ac:dyDescent="0.2">
      <c r="A36" s="16" t="s">
        <v>19</v>
      </c>
      <c r="B36" s="4"/>
      <c r="C36" s="27">
        <f t="shared" si="1"/>
        <v>0</v>
      </c>
      <c r="D36" s="27">
        <v>3.1</v>
      </c>
      <c r="E36" s="27">
        <v>0.9</v>
      </c>
      <c r="F36" s="27"/>
      <c r="G36" s="27"/>
      <c r="H36" s="27"/>
      <c r="I36" s="27"/>
      <c r="J36" s="43"/>
      <c r="K36" s="27"/>
      <c r="L36" s="27"/>
      <c r="M36" s="27"/>
      <c r="N36" s="27"/>
      <c r="O36" s="27">
        <v>-4</v>
      </c>
      <c r="P36" s="27"/>
      <c r="Q36" s="27"/>
      <c r="R36" s="27"/>
    </row>
    <row r="37" spans="1:18" x14ac:dyDescent="0.2">
      <c r="A37" s="16" t="s">
        <v>69</v>
      </c>
      <c r="B37" s="4"/>
      <c r="C37" s="27">
        <f t="shared" si="1"/>
        <v>2.4</v>
      </c>
      <c r="D37" s="27">
        <v>-1.2</v>
      </c>
      <c r="E37" s="27">
        <v>-0.4</v>
      </c>
      <c r="F37" s="27"/>
      <c r="G37" s="27"/>
      <c r="H37" s="27"/>
      <c r="I37" s="43"/>
      <c r="J37" s="43">
        <v>0.66</v>
      </c>
      <c r="K37" s="43">
        <v>-0.08</v>
      </c>
      <c r="L37" s="27"/>
      <c r="M37" s="27"/>
      <c r="N37" s="43">
        <v>0.12</v>
      </c>
      <c r="O37" s="27"/>
      <c r="P37" s="37"/>
      <c r="Q37" s="37"/>
      <c r="R37" s="27">
        <v>3.3</v>
      </c>
    </row>
    <row r="38" spans="1:18" x14ac:dyDescent="0.2">
      <c r="A38" s="15" t="s">
        <v>52</v>
      </c>
      <c r="B38" s="4" t="s">
        <v>6</v>
      </c>
      <c r="C38" s="27">
        <f t="shared" si="1"/>
        <v>35.1</v>
      </c>
      <c r="D38" s="27">
        <f>SUM(D39+D40+D41)</f>
        <v>22.1</v>
      </c>
      <c r="E38" s="27">
        <f t="shared" ref="E38:J38" si="6">SUM(E39+E40+E41)</f>
        <v>6</v>
      </c>
      <c r="F38" s="27">
        <f t="shared" si="6"/>
        <v>4</v>
      </c>
      <c r="G38" s="27">
        <f t="shared" si="6"/>
        <v>1.8</v>
      </c>
      <c r="H38" s="27"/>
      <c r="I38" s="27"/>
      <c r="J38" s="27">
        <f t="shared" si="6"/>
        <v>1.2</v>
      </c>
      <c r="K38" s="37"/>
      <c r="L38" s="37"/>
      <c r="M38" s="37"/>
      <c r="N38" s="43"/>
      <c r="O38" s="37"/>
      <c r="P38" s="37"/>
      <c r="Q38" s="37"/>
      <c r="R38" s="37"/>
    </row>
    <row r="39" spans="1:18" x14ac:dyDescent="0.2">
      <c r="A39" s="16" t="s">
        <v>19</v>
      </c>
      <c r="B39" s="4"/>
      <c r="C39" s="27">
        <f t="shared" si="1"/>
        <v>1.8</v>
      </c>
      <c r="D39" s="27"/>
      <c r="E39" s="27"/>
      <c r="F39" s="27"/>
      <c r="G39" s="27">
        <v>1.8</v>
      </c>
      <c r="H39" s="37"/>
      <c r="I39" s="27"/>
      <c r="J39" s="37"/>
      <c r="K39" s="37"/>
      <c r="L39" s="37"/>
      <c r="M39" s="37"/>
      <c r="N39" s="43"/>
      <c r="O39" s="43"/>
      <c r="P39" s="37"/>
      <c r="Q39" s="37"/>
      <c r="R39" s="27"/>
    </row>
    <row r="40" spans="1:18" x14ac:dyDescent="0.2">
      <c r="A40" s="16" t="s">
        <v>69</v>
      </c>
      <c r="B40" s="40"/>
      <c r="C40" s="27">
        <f t="shared" si="1"/>
        <v>28.1</v>
      </c>
      <c r="D40" s="27">
        <v>22.1</v>
      </c>
      <c r="E40" s="27">
        <v>6</v>
      </c>
      <c r="F40" s="27"/>
      <c r="G40" s="27"/>
      <c r="H40" s="27"/>
      <c r="I40" s="27"/>
      <c r="J40" s="27"/>
      <c r="K40" s="27"/>
      <c r="L40" s="27"/>
      <c r="M40" s="27"/>
      <c r="N40" s="43"/>
      <c r="O40" s="43"/>
      <c r="P40" s="37"/>
      <c r="Q40" s="37"/>
      <c r="R40" s="27"/>
    </row>
    <row r="41" spans="1:18" x14ac:dyDescent="0.2">
      <c r="A41" s="16" t="s">
        <v>46</v>
      </c>
      <c r="B41" s="40"/>
      <c r="C41" s="27">
        <f t="shared" si="1"/>
        <v>5.2</v>
      </c>
      <c r="D41" s="37"/>
      <c r="E41" s="37"/>
      <c r="F41" s="27">
        <v>4</v>
      </c>
      <c r="G41" s="27"/>
      <c r="H41" s="27"/>
      <c r="I41" s="27"/>
      <c r="J41" s="27">
        <v>1.2</v>
      </c>
      <c r="K41" s="27"/>
      <c r="L41" s="27"/>
      <c r="M41" s="27"/>
      <c r="N41" s="43"/>
      <c r="O41" s="43"/>
      <c r="P41" s="37"/>
      <c r="Q41" s="37"/>
      <c r="R41" s="27"/>
    </row>
    <row r="42" spans="1:18" ht="23.25" customHeight="1" x14ac:dyDescent="0.2">
      <c r="A42" s="21" t="s">
        <v>39</v>
      </c>
      <c r="B42" s="8" t="s">
        <v>6</v>
      </c>
      <c r="C42" s="27">
        <f t="shared" si="1"/>
        <v>2.1999999999999997</v>
      </c>
      <c r="D42" s="37">
        <f>D43</f>
        <v>0.245</v>
      </c>
      <c r="E42" s="37">
        <f>SUM(E43)</f>
        <v>-0.248</v>
      </c>
      <c r="F42" s="37"/>
      <c r="G42" s="37"/>
      <c r="H42" s="37"/>
      <c r="I42" s="37">
        <f t="shared" ref="I42:P42" si="7">SUM(I43)</f>
        <v>-5.5E-2</v>
      </c>
      <c r="J42" s="37">
        <f t="shared" si="7"/>
        <v>-0.48499999999999999</v>
      </c>
      <c r="K42" s="37">
        <f t="shared" si="7"/>
        <v>-0.188</v>
      </c>
      <c r="L42" s="37"/>
      <c r="M42" s="37"/>
      <c r="N42" s="37">
        <f t="shared" si="7"/>
        <v>-0.27800000000000002</v>
      </c>
      <c r="O42" s="27"/>
      <c r="P42" s="37">
        <f t="shared" si="7"/>
        <v>1.5389999999999999</v>
      </c>
      <c r="Q42" s="37"/>
      <c r="R42" s="43">
        <f>SUM(R43)</f>
        <v>1.67</v>
      </c>
    </row>
    <row r="43" spans="1:18" x14ac:dyDescent="0.2">
      <c r="A43" s="16" t="s">
        <v>79</v>
      </c>
      <c r="B43" s="41"/>
      <c r="C43" s="27">
        <f t="shared" si="1"/>
        <v>2.1999999999999997</v>
      </c>
      <c r="D43" s="37">
        <v>0.245</v>
      </c>
      <c r="E43" s="37">
        <v>-0.248</v>
      </c>
      <c r="F43" s="27"/>
      <c r="G43" s="27"/>
      <c r="H43" s="27"/>
      <c r="I43" s="37">
        <v>-5.5E-2</v>
      </c>
      <c r="J43" s="37">
        <v>-0.48499999999999999</v>
      </c>
      <c r="K43" s="37">
        <v>-0.188</v>
      </c>
      <c r="L43" s="27"/>
      <c r="M43" s="27"/>
      <c r="N43" s="37">
        <v>-0.27800000000000002</v>
      </c>
      <c r="O43" s="27"/>
      <c r="P43" s="37">
        <v>1.5389999999999999</v>
      </c>
      <c r="Q43" s="37"/>
      <c r="R43" s="43">
        <v>1.67</v>
      </c>
    </row>
    <row r="44" spans="1:18" x14ac:dyDescent="0.2">
      <c r="A44" s="15" t="s">
        <v>53</v>
      </c>
      <c r="B44" s="8" t="s">
        <v>6</v>
      </c>
      <c r="C44" s="27">
        <f t="shared" si="1"/>
        <v>14.600000000000001</v>
      </c>
      <c r="D44" s="27">
        <f>SUM(D46+D45)</f>
        <v>9.5</v>
      </c>
      <c r="E44" s="27">
        <f>SUM(E46+E45)</f>
        <v>2.1</v>
      </c>
      <c r="F44" s="27"/>
      <c r="G44" s="27">
        <f>SUM(G46+G45)</f>
        <v>1</v>
      </c>
      <c r="H44" s="43"/>
      <c r="I44" s="43"/>
      <c r="J44" s="27">
        <f>SUM(J46+J45)</f>
        <v>2.2000000000000002</v>
      </c>
      <c r="K44" s="37"/>
      <c r="L44" s="37"/>
      <c r="M44" s="27"/>
      <c r="N44" s="27">
        <f>SUM(N46+N45)</f>
        <v>-0.2</v>
      </c>
      <c r="O44" s="27"/>
      <c r="P44" s="25"/>
      <c r="Q44" s="25"/>
      <c r="R44" s="27"/>
    </row>
    <row r="45" spans="1:18" x14ac:dyDescent="0.2">
      <c r="A45" s="16" t="s">
        <v>19</v>
      </c>
      <c r="B45" s="8"/>
      <c r="C45" s="27">
        <f t="shared" ref="C45:C84" si="8">SUM(D45:R45)</f>
        <v>1</v>
      </c>
      <c r="D45" s="27"/>
      <c r="E45" s="27"/>
      <c r="F45" s="27"/>
      <c r="G45" s="27">
        <v>1</v>
      </c>
      <c r="H45" s="27"/>
      <c r="I45" s="27"/>
      <c r="J45" s="27"/>
      <c r="K45" s="27"/>
      <c r="L45" s="27"/>
      <c r="M45" s="27"/>
      <c r="N45" s="27"/>
      <c r="O45" s="27"/>
      <c r="P45" s="25"/>
      <c r="Q45" s="25"/>
      <c r="R45" s="27"/>
    </row>
    <row r="46" spans="1:18" x14ac:dyDescent="0.2">
      <c r="A46" s="16" t="s">
        <v>69</v>
      </c>
      <c r="B46" s="41"/>
      <c r="C46" s="27">
        <f t="shared" si="8"/>
        <v>13.600000000000001</v>
      </c>
      <c r="D46" s="27">
        <v>9.5</v>
      </c>
      <c r="E46" s="27">
        <v>2.1</v>
      </c>
      <c r="F46" s="27"/>
      <c r="G46" s="27"/>
      <c r="H46" s="27"/>
      <c r="I46" s="27"/>
      <c r="J46" s="27">
        <v>2.2000000000000002</v>
      </c>
      <c r="K46" s="27"/>
      <c r="L46" s="27"/>
      <c r="M46" s="27"/>
      <c r="N46" s="27">
        <v>-0.2</v>
      </c>
      <c r="O46" s="27"/>
      <c r="P46" s="25"/>
      <c r="Q46" s="25"/>
      <c r="R46" s="27"/>
    </row>
    <row r="47" spans="1:18" x14ac:dyDescent="0.2">
      <c r="A47" s="15" t="s">
        <v>54</v>
      </c>
      <c r="B47" s="8" t="s">
        <v>6</v>
      </c>
      <c r="C47" s="27">
        <f t="shared" si="8"/>
        <v>12.500000000000002</v>
      </c>
      <c r="D47" s="27">
        <f>SUM(D48+D49+D50)</f>
        <v>3.6</v>
      </c>
      <c r="E47" s="37">
        <f t="shared" ref="E47:R47" si="9">SUM(E48+E49+E50)</f>
        <v>0.41199999999999998</v>
      </c>
      <c r="F47" s="27">
        <f t="shared" si="9"/>
        <v>1.7</v>
      </c>
      <c r="G47" s="27">
        <f t="shared" si="9"/>
        <v>0.5</v>
      </c>
      <c r="H47" s="37"/>
      <c r="I47" s="37">
        <f t="shared" si="9"/>
        <v>0.90200000000000002</v>
      </c>
      <c r="J47" s="37">
        <f t="shared" si="9"/>
        <v>2.044</v>
      </c>
      <c r="K47" s="43">
        <f t="shared" si="9"/>
        <v>-0.09</v>
      </c>
      <c r="L47" s="37"/>
      <c r="M47" s="37"/>
      <c r="N47" s="37">
        <f t="shared" si="9"/>
        <v>-0.121</v>
      </c>
      <c r="O47" s="37"/>
      <c r="P47" s="37">
        <f t="shared" si="9"/>
        <v>0.153</v>
      </c>
      <c r="Q47" s="27">
        <f t="shared" si="9"/>
        <v>2</v>
      </c>
      <c r="R47" s="27">
        <f t="shared" si="9"/>
        <v>1.4</v>
      </c>
    </row>
    <row r="48" spans="1:18" x14ac:dyDescent="0.2">
      <c r="A48" s="16" t="s">
        <v>19</v>
      </c>
      <c r="B48" s="8"/>
      <c r="C48" s="27">
        <f t="shared" si="8"/>
        <v>2.5</v>
      </c>
      <c r="D48" s="27"/>
      <c r="E48" s="37"/>
      <c r="F48" s="37"/>
      <c r="G48" s="27">
        <v>0.5</v>
      </c>
      <c r="H48" s="27"/>
      <c r="I48" s="27"/>
      <c r="J48" s="27"/>
      <c r="K48" s="27"/>
      <c r="L48" s="27"/>
      <c r="M48" s="27"/>
      <c r="N48" s="27"/>
      <c r="O48" s="27"/>
      <c r="P48" s="27"/>
      <c r="Q48" s="27">
        <v>2</v>
      </c>
      <c r="R48" s="27"/>
    </row>
    <row r="49" spans="1:18" x14ac:dyDescent="0.2">
      <c r="A49" s="16" t="s">
        <v>69</v>
      </c>
      <c r="B49" s="8"/>
      <c r="C49" s="27">
        <f t="shared" si="8"/>
        <v>7.6999999999999993</v>
      </c>
      <c r="D49" s="27">
        <v>3.6</v>
      </c>
      <c r="E49" s="37">
        <v>0.41199999999999998</v>
      </c>
      <c r="F49" s="27"/>
      <c r="G49" s="27"/>
      <c r="H49" s="27"/>
      <c r="I49" s="37">
        <v>0.90200000000000002</v>
      </c>
      <c r="J49" s="37">
        <v>1.444</v>
      </c>
      <c r="K49" s="43">
        <v>-0.09</v>
      </c>
      <c r="L49" s="27"/>
      <c r="M49" s="27"/>
      <c r="N49" s="37">
        <v>-0.121</v>
      </c>
      <c r="O49" s="37"/>
      <c r="P49" s="37">
        <v>0.153</v>
      </c>
      <c r="Q49" s="37"/>
      <c r="R49" s="27">
        <v>1.4</v>
      </c>
    </row>
    <row r="50" spans="1:18" x14ac:dyDescent="0.2">
      <c r="A50" s="16" t="s">
        <v>46</v>
      </c>
      <c r="B50" s="8"/>
      <c r="C50" s="27">
        <f t="shared" si="8"/>
        <v>2.2999999999999998</v>
      </c>
      <c r="D50" s="37"/>
      <c r="E50" s="37"/>
      <c r="F50" s="27">
        <v>1.7</v>
      </c>
      <c r="G50" s="27"/>
      <c r="H50" s="27"/>
      <c r="I50" s="43"/>
      <c r="J50" s="27">
        <v>0.6</v>
      </c>
      <c r="K50" s="43"/>
      <c r="L50" s="27"/>
      <c r="M50" s="27"/>
      <c r="N50" s="43"/>
      <c r="O50" s="27"/>
      <c r="P50" s="37"/>
      <c r="Q50" s="37"/>
      <c r="R50" s="27"/>
    </row>
    <row r="51" spans="1:18" x14ac:dyDescent="0.2">
      <c r="A51" s="15" t="s">
        <v>34</v>
      </c>
      <c r="B51" s="8" t="s">
        <v>6</v>
      </c>
      <c r="C51" s="27">
        <f t="shared" si="8"/>
        <v>12.8</v>
      </c>
      <c r="D51" s="27">
        <f>SUM(D52+D53)</f>
        <v>9</v>
      </c>
      <c r="E51" s="27">
        <f t="shared" ref="E51:J51" si="10">SUM(E52+E53)</f>
        <v>2.1</v>
      </c>
      <c r="F51" s="27">
        <f t="shared" si="10"/>
        <v>1.8</v>
      </c>
      <c r="G51" s="27"/>
      <c r="H51" s="27"/>
      <c r="I51" s="27"/>
      <c r="J51" s="27">
        <f t="shared" si="10"/>
        <v>-0.1</v>
      </c>
      <c r="K51" s="27"/>
      <c r="L51" s="27"/>
      <c r="M51" s="37"/>
      <c r="N51" s="27"/>
      <c r="O51" s="27"/>
      <c r="P51" s="27"/>
      <c r="Q51" s="27"/>
      <c r="R51" s="37"/>
    </row>
    <row r="52" spans="1:18" x14ac:dyDescent="0.2">
      <c r="A52" s="16" t="s">
        <v>79</v>
      </c>
      <c r="B52" s="8"/>
      <c r="C52" s="27">
        <f t="shared" si="8"/>
        <v>11.1</v>
      </c>
      <c r="D52" s="27">
        <v>9</v>
      </c>
      <c r="E52" s="27">
        <v>2.1</v>
      </c>
      <c r="F52" s="27"/>
      <c r="G52" s="27"/>
      <c r="H52" s="27"/>
      <c r="I52" s="37"/>
      <c r="J52" s="27"/>
      <c r="K52" s="27"/>
      <c r="L52" s="27"/>
      <c r="M52" s="27"/>
      <c r="N52" s="27"/>
      <c r="O52" s="27"/>
      <c r="P52" s="25"/>
      <c r="Q52" s="25"/>
      <c r="R52" s="25"/>
    </row>
    <row r="53" spans="1:18" x14ac:dyDescent="0.2">
      <c r="A53" s="16" t="s">
        <v>46</v>
      </c>
      <c r="B53" s="8"/>
      <c r="C53" s="27">
        <f t="shared" si="8"/>
        <v>1.7</v>
      </c>
      <c r="D53" s="37"/>
      <c r="E53" s="37"/>
      <c r="F53" s="27">
        <v>1.8</v>
      </c>
      <c r="G53" s="27"/>
      <c r="H53" s="27"/>
      <c r="I53" s="37"/>
      <c r="J53" s="27">
        <v>-0.1</v>
      </c>
      <c r="K53" s="27"/>
      <c r="L53" s="27"/>
      <c r="M53" s="27"/>
      <c r="N53" s="27"/>
      <c r="O53" s="27"/>
      <c r="P53" s="25"/>
      <c r="Q53" s="25"/>
      <c r="R53" s="25"/>
    </row>
    <row r="54" spans="1:18" x14ac:dyDescent="0.2">
      <c r="A54" s="15" t="s">
        <v>55</v>
      </c>
      <c r="B54" s="8" t="s">
        <v>6</v>
      </c>
      <c r="C54" s="27">
        <f t="shared" si="8"/>
        <v>25.599999999999998</v>
      </c>
      <c r="D54" s="43">
        <f>SUM(D55+D56)</f>
        <v>10.85</v>
      </c>
      <c r="E54" s="43">
        <f t="shared" ref="E54:Q54" si="11">SUM(E55+E56)</f>
        <v>3.25</v>
      </c>
      <c r="F54" s="43"/>
      <c r="G54" s="27">
        <f t="shared" si="11"/>
        <v>1.4</v>
      </c>
      <c r="H54" s="43"/>
      <c r="I54" s="43"/>
      <c r="J54" s="27">
        <f t="shared" si="11"/>
        <v>0.7</v>
      </c>
      <c r="K54" s="27">
        <f t="shared" si="11"/>
        <v>-0.1</v>
      </c>
      <c r="L54" s="43"/>
      <c r="M54" s="43"/>
      <c r="N54" s="27">
        <f t="shared" si="11"/>
        <v>-0.1</v>
      </c>
      <c r="O54" s="27">
        <f t="shared" si="11"/>
        <v>5.8</v>
      </c>
      <c r="P54" s="27">
        <f t="shared" si="11"/>
        <v>-0.7</v>
      </c>
      <c r="Q54" s="27">
        <f t="shared" si="11"/>
        <v>4.5</v>
      </c>
      <c r="R54" s="43"/>
    </row>
    <row r="55" spans="1:18" x14ac:dyDescent="0.2">
      <c r="A55" s="16" t="s">
        <v>19</v>
      </c>
      <c r="B55" s="8"/>
      <c r="C55" s="27">
        <f t="shared" si="8"/>
        <v>11.7</v>
      </c>
      <c r="D55" s="43"/>
      <c r="E55" s="43"/>
      <c r="F55" s="43"/>
      <c r="G55" s="27">
        <v>1.4</v>
      </c>
      <c r="H55" s="43"/>
      <c r="I55" s="43"/>
      <c r="J55" s="27"/>
      <c r="K55" s="27"/>
      <c r="L55" s="43"/>
      <c r="M55" s="43"/>
      <c r="N55" s="27"/>
      <c r="O55" s="27">
        <v>5.8</v>
      </c>
      <c r="P55" s="27"/>
      <c r="Q55" s="27">
        <v>4.5</v>
      </c>
      <c r="R55" s="43"/>
    </row>
    <row r="56" spans="1:18" x14ac:dyDescent="0.2">
      <c r="A56" s="16" t="s">
        <v>69</v>
      </c>
      <c r="B56" s="8"/>
      <c r="C56" s="27">
        <f t="shared" si="8"/>
        <v>13.9</v>
      </c>
      <c r="D56" s="43">
        <v>10.85</v>
      </c>
      <c r="E56" s="43">
        <v>3.25</v>
      </c>
      <c r="F56" s="27"/>
      <c r="G56" s="27"/>
      <c r="H56" s="27"/>
      <c r="I56" s="27"/>
      <c r="J56" s="27">
        <v>0.7</v>
      </c>
      <c r="K56" s="27">
        <v>-0.1</v>
      </c>
      <c r="L56" s="27"/>
      <c r="M56" s="27"/>
      <c r="N56" s="27">
        <v>-0.1</v>
      </c>
      <c r="O56" s="27"/>
      <c r="P56" s="27">
        <v>-0.7</v>
      </c>
      <c r="Q56" s="27"/>
      <c r="R56" s="25"/>
    </row>
    <row r="57" spans="1:18" x14ac:dyDescent="0.2">
      <c r="A57" s="15" t="s">
        <v>86</v>
      </c>
      <c r="B57" s="8" t="s">
        <v>6</v>
      </c>
      <c r="C57" s="27">
        <f t="shared" si="8"/>
        <v>7.3000000000000007</v>
      </c>
      <c r="D57" s="27">
        <f>SUM(D58+D59+D60)</f>
        <v>0.39999999999999991</v>
      </c>
      <c r="E57" s="27">
        <f>SUM(E58+E59+E60)</f>
        <v>-0.19999999999999996</v>
      </c>
      <c r="F57" s="27"/>
      <c r="G57" s="27"/>
      <c r="H57" s="27"/>
      <c r="I57" s="27"/>
      <c r="J57" s="27">
        <f>SUM(J58+J59+J60)</f>
        <v>2.2000000000000002</v>
      </c>
      <c r="K57" s="27">
        <f>SUM(K58+K59+K60)</f>
        <v>0.1</v>
      </c>
      <c r="L57" s="27"/>
      <c r="M57" s="27"/>
      <c r="N57" s="27"/>
      <c r="O57" s="27">
        <f>SUM(O58+O59+O60)</f>
        <v>1.4</v>
      </c>
      <c r="P57" s="27"/>
      <c r="Q57" s="27"/>
      <c r="R57" s="27">
        <f>SUM(R58+R59+R60)</f>
        <v>3.4</v>
      </c>
    </row>
    <row r="58" spans="1:18" x14ac:dyDescent="0.2">
      <c r="A58" s="16" t="s">
        <v>19</v>
      </c>
      <c r="B58" s="8"/>
      <c r="C58" s="27">
        <f t="shared" si="8"/>
        <v>5.1999999999999993</v>
      </c>
      <c r="D58" s="27">
        <v>3</v>
      </c>
      <c r="E58" s="27">
        <v>0.8</v>
      </c>
      <c r="F58" s="37"/>
      <c r="G58" s="37"/>
      <c r="H58" s="37"/>
      <c r="I58" s="43"/>
      <c r="J58" s="27"/>
      <c r="K58" s="27"/>
      <c r="L58" s="43"/>
      <c r="M58" s="43"/>
      <c r="N58" s="27"/>
      <c r="O58" s="27">
        <v>1.4</v>
      </c>
      <c r="P58" s="27"/>
      <c r="Q58" s="27"/>
      <c r="R58" s="27"/>
    </row>
    <row r="59" spans="1:18" x14ac:dyDescent="0.2">
      <c r="A59" s="16" t="s">
        <v>69</v>
      </c>
      <c r="B59" s="8"/>
      <c r="C59" s="27">
        <f t="shared" si="8"/>
        <v>1.0999999999999996</v>
      </c>
      <c r="D59" s="27">
        <v>-2.6</v>
      </c>
      <c r="E59" s="27">
        <v>-1</v>
      </c>
      <c r="F59" s="27"/>
      <c r="G59" s="27"/>
      <c r="H59" s="27"/>
      <c r="I59" s="43"/>
      <c r="J59" s="27">
        <v>1.2</v>
      </c>
      <c r="K59" s="27">
        <v>0.1</v>
      </c>
      <c r="L59" s="27"/>
      <c r="M59" s="27"/>
      <c r="N59" s="27"/>
      <c r="O59" s="27"/>
      <c r="P59" s="25"/>
      <c r="Q59" s="25"/>
      <c r="R59" s="27">
        <v>3.4</v>
      </c>
    </row>
    <row r="60" spans="1:18" x14ac:dyDescent="0.2">
      <c r="A60" s="16" t="s">
        <v>46</v>
      </c>
      <c r="B60" s="8"/>
      <c r="C60" s="27">
        <f t="shared" si="8"/>
        <v>1</v>
      </c>
      <c r="D60" s="37"/>
      <c r="E60" s="37"/>
      <c r="F60" s="27"/>
      <c r="G60" s="27"/>
      <c r="H60" s="27"/>
      <c r="I60" s="43"/>
      <c r="J60" s="27">
        <v>1</v>
      </c>
      <c r="K60" s="27"/>
      <c r="L60" s="27"/>
      <c r="M60" s="27"/>
      <c r="N60" s="27"/>
      <c r="O60" s="27"/>
      <c r="P60" s="25"/>
      <c r="Q60" s="25"/>
      <c r="R60" s="27"/>
    </row>
    <row r="61" spans="1:18" x14ac:dyDescent="0.2">
      <c r="A61" s="15" t="s">
        <v>33</v>
      </c>
      <c r="B61" s="8" t="s">
        <v>6</v>
      </c>
      <c r="C61" s="27">
        <f t="shared" si="8"/>
        <v>26.499999999999996</v>
      </c>
      <c r="D61" s="27">
        <f>SUM(D63+D62+D64)</f>
        <v>17.5</v>
      </c>
      <c r="E61" s="43">
        <f t="shared" ref="E61:P61" si="12">SUM(E63+E62+E64)</f>
        <v>4.63</v>
      </c>
      <c r="F61" s="27"/>
      <c r="G61" s="27"/>
      <c r="H61" s="27"/>
      <c r="I61" s="27"/>
      <c r="J61" s="43">
        <f t="shared" si="12"/>
        <v>4.7799999999999994</v>
      </c>
      <c r="K61" s="43">
        <f t="shared" si="12"/>
        <v>-0.17</v>
      </c>
      <c r="L61" s="27"/>
      <c r="M61" s="43">
        <f t="shared" si="12"/>
        <v>0.42</v>
      </c>
      <c r="N61" s="43">
        <f t="shared" si="12"/>
        <v>-0.36</v>
      </c>
      <c r="O61" s="27"/>
      <c r="P61" s="27">
        <f t="shared" si="12"/>
        <v>-0.3</v>
      </c>
      <c r="Q61" s="37"/>
      <c r="R61" s="43"/>
    </row>
    <row r="62" spans="1:18" x14ac:dyDescent="0.2">
      <c r="A62" s="16" t="s">
        <v>19</v>
      </c>
      <c r="B62" s="8"/>
      <c r="C62" s="27">
        <f t="shared" si="8"/>
        <v>8.4</v>
      </c>
      <c r="D62" s="27">
        <v>6.4</v>
      </c>
      <c r="E62" s="27">
        <v>2</v>
      </c>
      <c r="F62" s="27"/>
      <c r="G62" s="27"/>
      <c r="H62" s="27"/>
      <c r="I62" s="27"/>
      <c r="J62" s="43"/>
      <c r="K62" s="43"/>
      <c r="L62" s="27"/>
      <c r="M62" s="27"/>
      <c r="N62" s="43"/>
      <c r="O62" s="27"/>
      <c r="P62" s="27"/>
      <c r="Q62" s="27"/>
      <c r="R62" s="43"/>
    </row>
    <row r="63" spans="1:18" x14ac:dyDescent="0.2">
      <c r="A63" s="16" t="s">
        <v>69</v>
      </c>
      <c r="B63" s="8"/>
      <c r="C63" s="27">
        <f t="shared" si="8"/>
        <v>16.7</v>
      </c>
      <c r="D63" s="27">
        <v>11.1</v>
      </c>
      <c r="E63" s="43">
        <v>2.63</v>
      </c>
      <c r="F63" s="27"/>
      <c r="G63" s="27"/>
      <c r="H63" s="27"/>
      <c r="I63" s="27"/>
      <c r="J63" s="27">
        <v>3.8</v>
      </c>
      <c r="K63" s="43">
        <v>-0.17</v>
      </c>
      <c r="L63" s="27"/>
      <c r="M63" s="27"/>
      <c r="N63" s="43">
        <v>-0.36</v>
      </c>
      <c r="O63" s="27"/>
      <c r="P63" s="27">
        <v>-0.3</v>
      </c>
      <c r="Q63" s="37"/>
      <c r="R63" s="27"/>
    </row>
    <row r="64" spans="1:18" x14ac:dyDescent="0.2">
      <c r="A64" s="16" t="s">
        <v>46</v>
      </c>
      <c r="B64" s="8"/>
      <c r="C64" s="27">
        <f t="shared" si="8"/>
        <v>1.4</v>
      </c>
      <c r="D64" s="37"/>
      <c r="E64" s="37"/>
      <c r="F64" s="27"/>
      <c r="G64" s="27"/>
      <c r="H64" s="27"/>
      <c r="I64" s="27"/>
      <c r="J64" s="43">
        <v>0.98</v>
      </c>
      <c r="K64" s="37"/>
      <c r="L64" s="27"/>
      <c r="M64" s="43">
        <v>0.42</v>
      </c>
      <c r="N64" s="43"/>
      <c r="O64" s="27"/>
      <c r="P64" s="37"/>
      <c r="Q64" s="37"/>
      <c r="R64" s="27"/>
    </row>
    <row r="65" spans="1:18" x14ac:dyDescent="0.2">
      <c r="A65" s="15" t="s">
        <v>56</v>
      </c>
      <c r="B65" s="8" t="s">
        <v>6</v>
      </c>
      <c r="C65" s="27">
        <f t="shared" si="8"/>
        <v>4.7999999999999989</v>
      </c>
      <c r="D65" s="37">
        <f>SUM(D66)</f>
        <v>-9.2840000000000007</v>
      </c>
      <c r="E65" s="37">
        <f>SUM(E66)</f>
        <v>-3.2810000000000001</v>
      </c>
      <c r="F65" s="37"/>
      <c r="G65" s="37"/>
      <c r="H65" s="37"/>
      <c r="I65" s="37"/>
      <c r="J65" s="37">
        <f>SUM(J66)</f>
        <v>2.4169999999999998</v>
      </c>
      <c r="K65" s="43">
        <f>SUM(K66)</f>
        <v>-0.09</v>
      </c>
      <c r="L65" s="43"/>
      <c r="M65" s="43"/>
      <c r="N65" s="37">
        <f>SUM(N66)</f>
        <v>0.60899999999999999</v>
      </c>
      <c r="O65" s="37"/>
      <c r="P65" s="37"/>
      <c r="Q65" s="37"/>
      <c r="R65" s="37">
        <f>SUM(R66)</f>
        <v>14.429</v>
      </c>
    </row>
    <row r="66" spans="1:18" x14ac:dyDescent="0.2">
      <c r="A66" s="16" t="s">
        <v>101</v>
      </c>
      <c r="B66" s="8"/>
      <c r="C66" s="27">
        <f t="shared" si="8"/>
        <v>4.7999999999999989</v>
      </c>
      <c r="D66" s="37">
        <v>-9.2840000000000007</v>
      </c>
      <c r="E66" s="37">
        <v>-3.2810000000000001</v>
      </c>
      <c r="F66" s="27"/>
      <c r="G66" s="27"/>
      <c r="H66" s="27"/>
      <c r="I66" s="27"/>
      <c r="J66" s="37">
        <v>2.4169999999999998</v>
      </c>
      <c r="K66" s="43">
        <v>-0.09</v>
      </c>
      <c r="L66" s="27"/>
      <c r="M66" s="27"/>
      <c r="N66" s="37">
        <v>0.60899999999999999</v>
      </c>
      <c r="O66" s="27"/>
      <c r="P66" s="27"/>
      <c r="Q66" s="27"/>
      <c r="R66" s="37">
        <v>14.429</v>
      </c>
    </row>
    <row r="67" spans="1:18" x14ac:dyDescent="0.2">
      <c r="A67" s="15" t="s">
        <v>57</v>
      </c>
      <c r="B67" s="8" t="s">
        <v>6</v>
      </c>
      <c r="C67" s="27">
        <f t="shared" si="8"/>
        <v>0.29999999999999982</v>
      </c>
      <c r="D67" s="37">
        <f>SUM(D68)</f>
        <v>-3.7160000000000002</v>
      </c>
      <c r="E67" s="37">
        <f>SUM(E68)</f>
        <v>-1.4910000000000001</v>
      </c>
      <c r="F67" s="37"/>
      <c r="G67" s="37"/>
      <c r="H67" s="37"/>
      <c r="I67" s="37">
        <f>SUM(I68)</f>
        <v>-0.111</v>
      </c>
      <c r="J67" s="37">
        <f>SUM(J68)</f>
        <v>0.77100000000000002</v>
      </c>
      <c r="K67" s="37"/>
      <c r="L67" s="37"/>
      <c r="M67" s="37"/>
      <c r="N67" s="37">
        <f>SUM(N68)</f>
        <v>-0.153</v>
      </c>
      <c r="O67" s="37"/>
      <c r="P67" s="37"/>
      <c r="Q67" s="37"/>
      <c r="R67" s="27">
        <f>SUM(R68)</f>
        <v>5</v>
      </c>
    </row>
    <row r="68" spans="1:18" x14ac:dyDescent="0.2">
      <c r="A68" s="16" t="s">
        <v>102</v>
      </c>
      <c r="B68" s="8"/>
      <c r="C68" s="27">
        <f t="shared" si="8"/>
        <v>0.29999999999999982</v>
      </c>
      <c r="D68" s="37">
        <v>-3.7160000000000002</v>
      </c>
      <c r="E68" s="37">
        <v>-1.4910000000000001</v>
      </c>
      <c r="F68" s="27"/>
      <c r="G68" s="27"/>
      <c r="H68" s="27"/>
      <c r="I68" s="37">
        <v>-0.111</v>
      </c>
      <c r="J68" s="37">
        <v>0.77100000000000002</v>
      </c>
      <c r="K68" s="37"/>
      <c r="L68" s="27"/>
      <c r="M68" s="27"/>
      <c r="N68" s="37">
        <v>-0.153</v>
      </c>
      <c r="O68" s="27"/>
      <c r="P68" s="27"/>
      <c r="Q68" s="27"/>
      <c r="R68" s="27">
        <v>5</v>
      </c>
    </row>
    <row r="69" spans="1:18" x14ac:dyDescent="0.2">
      <c r="A69" s="15" t="s">
        <v>58</v>
      </c>
      <c r="B69" s="8" t="s">
        <v>6</v>
      </c>
      <c r="C69" s="27">
        <f t="shared" si="8"/>
        <v>-1.3877787807814457E-17</v>
      </c>
      <c r="D69" s="43">
        <f>SUM(D70)</f>
        <v>0.64</v>
      </c>
      <c r="E69" s="27">
        <f>SUM(E70)</f>
        <v>-0.4</v>
      </c>
      <c r="F69" s="43"/>
      <c r="G69" s="43"/>
      <c r="H69" s="43"/>
      <c r="I69" s="37">
        <f t="shared" ref="I69:P69" si="13">SUM(I70)</f>
        <v>-1.5269999999999999</v>
      </c>
      <c r="J69" s="37">
        <f t="shared" si="13"/>
        <v>1.5269999999999999</v>
      </c>
      <c r="K69" s="43"/>
      <c r="L69" s="43"/>
      <c r="M69" s="43"/>
      <c r="N69" s="37">
        <f t="shared" si="13"/>
        <v>-0.22500000000000001</v>
      </c>
      <c r="O69" s="43"/>
      <c r="P69" s="37">
        <f t="shared" si="13"/>
        <v>-1.4999999999999999E-2</v>
      </c>
      <c r="Q69" s="43"/>
      <c r="R69" s="27"/>
    </row>
    <row r="70" spans="1:18" x14ac:dyDescent="0.2">
      <c r="A70" s="16" t="s">
        <v>79</v>
      </c>
      <c r="B70" s="8"/>
      <c r="C70" s="27">
        <f t="shared" si="8"/>
        <v>-1.3877787807814457E-17</v>
      </c>
      <c r="D70" s="43">
        <v>0.64</v>
      </c>
      <c r="E70" s="27">
        <v>-0.4</v>
      </c>
      <c r="F70" s="27"/>
      <c r="G70" s="27"/>
      <c r="H70" s="27"/>
      <c r="I70" s="37">
        <v>-1.5269999999999999</v>
      </c>
      <c r="J70" s="37">
        <v>1.5269999999999999</v>
      </c>
      <c r="K70" s="43"/>
      <c r="L70" s="27"/>
      <c r="M70" s="27"/>
      <c r="N70" s="37">
        <v>-0.22500000000000001</v>
      </c>
      <c r="O70" s="27"/>
      <c r="P70" s="37">
        <v>-1.4999999999999999E-2</v>
      </c>
      <c r="Q70" s="43"/>
      <c r="R70" s="27"/>
    </row>
    <row r="71" spans="1:18" x14ac:dyDescent="0.2">
      <c r="A71" s="15" t="s">
        <v>59</v>
      </c>
      <c r="B71" s="8" t="s">
        <v>6</v>
      </c>
      <c r="C71" s="43">
        <f t="shared" si="8"/>
        <v>5.7799999999999994</v>
      </c>
      <c r="D71" s="43">
        <f>D72+D73</f>
        <v>4.4399999999999995</v>
      </c>
      <c r="E71" s="43">
        <f t="shared" ref="E71:P71" si="14">E72+E73</f>
        <v>1.3399999999999999</v>
      </c>
      <c r="F71" s="27"/>
      <c r="G71" s="27"/>
      <c r="H71" s="27"/>
      <c r="I71" s="37">
        <f t="shared" si="14"/>
        <v>-0.18099999999999999</v>
      </c>
      <c r="J71" s="37">
        <f t="shared" si="14"/>
        <v>0.77600000000000002</v>
      </c>
      <c r="K71" s="43">
        <f t="shared" si="14"/>
        <v>-0.05</v>
      </c>
      <c r="L71" s="27"/>
      <c r="M71" s="27"/>
      <c r="N71" s="37">
        <f t="shared" si="14"/>
        <v>-0.13900000000000001</v>
      </c>
      <c r="O71" s="27"/>
      <c r="P71" s="37">
        <f t="shared" si="14"/>
        <v>-0.40600000000000003</v>
      </c>
      <c r="Q71" s="27"/>
      <c r="R71" s="27"/>
    </row>
    <row r="72" spans="1:18" x14ac:dyDescent="0.2">
      <c r="A72" s="16" t="s">
        <v>19</v>
      </c>
      <c r="B72" s="8"/>
      <c r="C72" s="43">
        <f t="shared" si="8"/>
        <v>2.6799999999999997</v>
      </c>
      <c r="D72" s="43">
        <v>2.09</v>
      </c>
      <c r="E72" s="43">
        <v>0.59</v>
      </c>
      <c r="F72" s="27"/>
      <c r="G72" s="27"/>
      <c r="H72" s="27"/>
      <c r="I72" s="37"/>
      <c r="J72" s="37"/>
      <c r="K72" s="43"/>
      <c r="L72" s="27"/>
      <c r="M72" s="27"/>
      <c r="N72" s="37"/>
      <c r="O72" s="37"/>
      <c r="P72" s="37"/>
      <c r="Q72" s="37"/>
      <c r="R72" s="27"/>
    </row>
    <row r="73" spans="1:18" x14ac:dyDescent="0.2">
      <c r="A73" s="16" t="s">
        <v>49</v>
      </c>
      <c r="B73" s="8"/>
      <c r="C73" s="27">
        <f t="shared" si="8"/>
        <v>3.1</v>
      </c>
      <c r="D73" s="43">
        <v>2.35</v>
      </c>
      <c r="E73" s="43">
        <v>0.75</v>
      </c>
      <c r="F73" s="27"/>
      <c r="G73" s="27"/>
      <c r="H73" s="27"/>
      <c r="I73" s="37">
        <v>-0.18099999999999999</v>
      </c>
      <c r="J73" s="37">
        <v>0.77600000000000002</v>
      </c>
      <c r="K73" s="43">
        <v>-0.05</v>
      </c>
      <c r="L73" s="27"/>
      <c r="M73" s="27"/>
      <c r="N73" s="37">
        <v>-0.13900000000000001</v>
      </c>
      <c r="O73" s="37"/>
      <c r="P73" s="37">
        <v>-0.40600000000000003</v>
      </c>
      <c r="Q73" s="37"/>
      <c r="R73" s="27"/>
    </row>
    <row r="74" spans="1:18" x14ac:dyDescent="0.2">
      <c r="A74" s="15" t="s">
        <v>60</v>
      </c>
      <c r="B74" s="8" t="s">
        <v>6</v>
      </c>
      <c r="C74" s="27">
        <f t="shared" si="8"/>
        <v>0.20000000000000007</v>
      </c>
      <c r="D74" s="43">
        <f>D75</f>
        <v>0.15</v>
      </c>
      <c r="E74" s="43">
        <f>E75</f>
        <v>0.05</v>
      </c>
      <c r="F74" s="27"/>
      <c r="G74" s="27"/>
      <c r="H74" s="27"/>
      <c r="I74" s="27"/>
      <c r="J74" s="43">
        <f>SUM(J75)</f>
        <v>0.39</v>
      </c>
      <c r="K74" s="37"/>
      <c r="L74" s="37"/>
      <c r="M74" s="37"/>
      <c r="N74" s="37"/>
      <c r="O74" s="37"/>
      <c r="P74" s="43">
        <f>SUM(P75)</f>
        <v>-0.39</v>
      </c>
      <c r="Q74" s="37"/>
      <c r="R74" s="27"/>
    </row>
    <row r="75" spans="1:18" x14ac:dyDescent="0.2">
      <c r="A75" s="16" t="s">
        <v>79</v>
      </c>
      <c r="B75" s="8"/>
      <c r="C75" s="27">
        <f t="shared" si="8"/>
        <v>0.20000000000000007</v>
      </c>
      <c r="D75" s="43">
        <v>0.15</v>
      </c>
      <c r="E75" s="43">
        <v>0.05</v>
      </c>
      <c r="F75" s="27"/>
      <c r="G75" s="27"/>
      <c r="H75" s="27"/>
      <c r="I75" s="27"/>
      <c r="J75" s="43">
        <v>0.39</v>
      </c>
      <c r="K75" s="37"/>
      <c r="L75" s="37"/>
      <c r="M75" s="37"/>
      <c r="N75" s="37"/>
      <c r="O75" s="37"/>
      <c r="P75" s="43">
        <v>-0.39</v>
      </c>
      <c r="Q75" s="37"/>
      <c r="R75" s="27"/>
    </row>
    <row r="76" spans="1:18" x14ac:dyDescent="0.2">
      <c r="A76" s="15" t="s">
        <v>81</v>
      </c>
      <c r="B76" s="8" t="s">
        <v>6</v>
      </c>
      <c r="C76" s="43">
        <f t="shared" si="8"/>
        <v>0.14999999999999991</v>
      </c>
      <c r="D76" s="27"/>
      <c r="E76" s="27"/>
      <c r="F76" s="27">
        <f>F77+F78+F79</f>
        <v>-1.3</v>
      </c>
      <c r="G76" s="43"/>
      <c r="H76" s="43"/>
      <c r="I76" s="43"/>
      <c r="J76" s="43">
        <f t="shared" ref="J76:R76" si="15">J77+J78+J79</f>
        <v>0.15</v>
      </c>
      <c r="K76" s="43"/>
      <c r="L76" s="43"/>
      <c r="M76" s="43"/>
      <c r="N76" s="27">
        <f t="shared" si="15"/>
        <v>-0.1</v>
      </c>
      <c r="O76" s="43"/>
      <c r="P76" s="27">
        <f t="shared" si="15"/>
        <v>0.1</v>
      </c>
      <c r="Q76" s="43"/>
      <c r="R76" s="27">
        <f t="shared" si="15"/>
        <v>1.3</v>
      </c>
    </row>
    <row r="77" spans="1:18" x14ac:dyDescent="0.2">
      <c r="A77" s="16" t="s">
        <v>19</v>
      </c>
      <c r="B77" s="8"/>
      <c r="C77" s="27">
        <f t="shared" si="8"/>
        <v>0</v>
      </c>
      <c r="D77" s="27"/>
      <c r="E77" s="27"/>
      <c r="F77" s="27">
        <v>-1.3</v>
      </c>
      <c r="G77" s="27"/>
      <c r="H77" s="27"/>
      <c r="I77" s="27"/>
      <c r="J77" s="27"/>
      <c r="K77" s="27"/>
      <c r="L77" s="27"/>
      <c r="M77" s="27"/>
      <c r="N77" s="27"/>
      <c r="O77" s="37"/>
      <c r="P77" s="37"/>
      <c r="Q77" s="37"/>
      <c r="R77" s="27">
        <v>1.3</v>
      </c>
    </row>
    <row r="78" spans="1:18" x14ac:dyDescent="0.2">
      <c r="A78" s="16" t="s">
        <v>49</v>
      </c>
      <c r="B78" s="8"/>
      <c r="C78" s="27">
        <f t="shared" si="8"/>
        <v>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>
        <v>-0.1</v>
      </c>
      <c r="O78" s="37"/>
      <c r="P78" s="27">
        <v>0.1</v>
      </c>
      <c r="Q78" s="37"/>
      <c r="R78" s="27"/>
    </row>
    <row r="79" spans="1:18" x14ac:dyDescent="0.2">
      <c r="A79" s="16" t="s">
        <v>46</v>
      </c>
      <c r="B79" s="8"/>
      <c r="C79" s="43">
        <f t="shared" si="8"/>
        <v>0.15</v>
      </c>
      <c r="D79" s="27"/>
      <c r="E79" s="27"/>
      <c r="F79" s="27"/>
      <c r="G79" s="27"/>
      <c r="H79" s="27"/>
      <c r="I79" s="27"/>
      <c r="J79" s="43">
        <v>0.15</v>
      </c>
      <c r="K79" s="27"/>
      <c r="L79" s="27"/>
      <c r="M79" s="27"/>
      <c r="N79" s="27"/>
      <c r="O79" s="37"/>
      <c r="P79" s="37"/>
      <c r="Q79" s="37"/>
      <c r="R79" s="27"/>
    </row>
    <row r="80" spans="1:18" x14ac:dyDescent="0.2">
      <c r="A80" s="15" t="s">
        <v>40</v>
      </c>
      <c r="B80" s="8" t="s">
        <v>6</v>
      </c>
      <c r="C80" s="27">
        <f t="shared" si="8"/>
        <v>5</v>
      </c>
      <c r="D80" s="27">
        <f>SUM(D81+D82+D83)</f>
        <v>3</v>
      </c>
      <c r="E80" s="27">
        <f t="shared" ref="E80:P80" si="16">SUM(E81+E82+E83)</f>
        <v>1</v>
      </c>
      <c r="F80" s="37"/>
      <c r="G80" s="37"/>
      <c r="H80" s="37"/>
      <c r="I80" s="37">
        <f t="shared" si="16"/>
        <v>-0.106</v>
      </c>
      <c r="J80" s="27">
        <f t="shared" si="16"/>
        <v>1</v>
      </c>
      <c r="K80" s="37">
        <f t="shared" si="16"/>
        <v>-3.5000000000000003E-2</v>
      </c>
      <c r="L80" s="37"/>
      <c r="M80" s="37"/>
      <c r="N80" s="37">
        <f t="shared" si="16"/>
        <v>5.7000000000000002E-2</v>
      </c>
      <c r="O80" s="37"/>
      <c r="P80" s="37">
        <f t="shared" si="16"/>
        <v>8.4000000000000005E-2</v>
      </c>
      <c r="Q80" s="37"/>
      <c r="R80" s="27"/>
    </row>
    <row r="81" spans="1:18" x14ac:dyDescent="0.2">
      <c r="A81" s="16" t="s">
        <v>19</v>
      </c>
      <c r="B81" s="8"/>
      <c r="C81" s="27">
        <f t="shared" si="8"/>
        <v>2</v>
      </c>
      <c r="D81" s="27">
        <v>1.5</v>
      </c>
      <c r="E81" s="27">
        <v>0.5</v>
      </c>
      <c r="F81" s="27"/>
      <c r="G81" s="27"/>
      <c r="H81" s="27"/>
      <c r="I81" s="37"/>
      <c r="J81" s="27"/>
      <c r="K81" s="37"/>
      <c r="L81" s="27"/>
      <c r="M81" s="27"/>
      <c r="N81" s="37"/>
      <c r="O81" s="27"/>
      <c r="P81" s="37"/>
      <c r="Q81" s="37"/>
      <c r="R81" s="27"/>
    </row>
    <row r="82" spans="1:18" x14ac:dyDescent="0.2">
      <c r="A82" s="16" t="s">
        <v>49</v>
      </c>
      <c r="B82" s="8"/>
      <c r="C82" s="27">
        <f t="shared" si="8"/>
        <v>2</v>
      </c>
      <c r="D82" s="27">
        <v>1.5</v>
      </c>
      <c r="E82" s="27">
        <v>0.5</v>
      </c>
      <c r="F82" s="27"/>
      <c r="G82" s="27"/>
      <c r="H82" s="27"/>
      <c r="I82" s="37">
        <v>-0.106</v>
      </c>
      <c r="J82" s="27"/>
      <c r="K82" s="37">
        <v>-3.5000000000000003E-2</v>
      </c>
      <c r="L82" s="27"/>
      <c r="M82" s="27"/>
      <c r="N82" s="37">
        <v>5.7000000000000002E-2</v>
      </c>
      <c r="O82" s="27"/>
      <c r="P82" s="37">
        <v>8.4000000000000005E-2</v>
      </c>
      <c r="Q82" s="37"/>
      <c r="R82" s="27"/>
    </row>
    <row r="83" spans="1:18" x14ac:dyDescent="0.2">
      <c r="A83" s="16" t="s">
        <v>46</v>
      </c>
      <c r="B83" s="8"/>
      <c r="C83" s="27">
        <f t="shared" si="8"/>
        <v>1</v>
      </c>
      <c r="D83" s="27"/>
      <c r="E83" s="27"/>
      <c r="F83" s="27"/>
      <c r="G83" s="27"/>
      <c r="H83" s="27"/>
      <c r="I83" s="27"/>
      <c r="J83" s="27">
        <v>1</v>
      </c>
      <c r="K83" s="43"/>
      <c r="L83" s="27"/>
      <c r="M83" s="27"/>
      <c r="N83" s="43"/>
      <c r="O83" s="27"/>
      <c r="P83" s="37"/>
      <c r="Q83" s="37"/>
      <c r="R83" s="27"/>
    </row>
    <row r="84" spans="1:18" ht="18" customHeight="1" x14ac:dyDescent="0.2">
      <c r="A84" s="21" t="s">
        <v>61</v>
      </c>
      <c r="B84" s="8" t="s">
        <v>6</v>
      </c>
      <c r="C84" s="27">
        <f t="shared" si="8"/>
        <v>0</v>
      </c>
      <c r="D84" s="43">
        <f>D85</f>
        <v>0.14000000000000001</v>
      </c>
      <c r="E84" s="43">
        <f>E85</f>
        <v>-0.14000000000000001</v>
      </c>
      <c r="F84" s="43"/>
      <c r="G84" s="43"/>
      <c r="H84" s="43"/>
      <c r="I84" s="43"/>
      <c r="J84" s="43">
        <f>J85</f>
        <v>0.14000000000000001</v>
      </c>
      <c r="K84" s="43"/>
      <c r="L84" s="43"/>
      <c r="M84" s="43"/>
      <c r="N84" s="43">
        <f>N85</f>
        <v>-0.24</v>
      </c>
      <c r="O84" s="43"/>
      <c r="P84" s="27">
        <f>P85</f>
        <v>0.1</v>
      </c>
      <c r="Q84" s="27"/>
      <c r="R84" s="27"/>
    </row>
    <row r="85" spans="1:18" x14ac:dyDescent="0.2">
      <c r="A85" s="16" t="s">
        <v>79</v>
      </c>
      <c r="B85" s="8"/>
      <c r="C85" s="27">
        <f t="shared" ref="C85:C114" si="17">SUM(D85:R85)</f>
        <v>0</v>
      </c>
      <c r="D85" s="43">
        <v>0.14000000000000001</v>
      </c>
      <c r="E85" s="43">
        <v>-0.14000000000000001</v>
      </c>
      <c r="F85" s="27"/>
      <c r="G85" s="27"/>
      <c r="H85" s="27"/>
      <c r="I85" s="27"/>
      <c r="J85" s="43">
        <v>0.14000000000000001</v>
      </c>
      <c r="K85" s="27"/>
      <c r="L85" s="27"/>
      <c r="M85" s="27"/>
      <c r="N85" s="43">
        <v>-0.24</v>
      </c>
      <c r="O85" s="27"/>
      <c r="P85" s="27">
        <v>0.1</v>
      </c>
      <c r="Q85" s="27"/>
      <c r="R85" s="27"/>
    </row>
    <row r="86" spans="1:18" x14ac:dyDescent="0.2">
      <c r="A86" s="15" t="s">
        <v>62</v>
      </c>
      <c r="B86" s="8" t="s">
        <v>6</v>
      </c>
      <c r="C86" s="27">
        <f t="shared" si="17"/>
        <v>0</v>
      </c>
      <c r="D86" s="37">
        <f>SUM(D87)</f>
        <v>0.20200000000000001</v>
      </c>
      <c r="E86" s="37">
        <f>SUM(E87)</f>
        <v>-0.20200000000000001</v>
      </c>
      <c r="F86" s="27"/>
      <c r="G86" s="37"/>
      <c r="H86" s="37"/>
      <c r="I86" s="37"/>
      <c r="J86" s="37"/>
      <c r="K86" s="37"/>
      <c r="L86" s="37"/>
      <c r="M86" s="37"/>
      <c r="N86" s="27"/>
      <c r="O86" s="37"/>
      <c r="P86" s="43"/>
      <c r="Q86" s="43"/>
      <c r="R86" s="27"/>
    </row>
    <row r="87" spans="1:18" x14ac:dyDescent="0.2">
      <c r="A87" s="16" t="s">
        <v>79</v>
      </c>
      <c r="B87" s="8"/>
      <c r="C87" s="27">
        <f t="shared" si="17"/>
        <v>0</v>
      </c>
      <c r="D87" s="37">
        <v>0.20200000000000001</v>
      </c>
      <c r="E87" s="37">
        <v>-0.20200000000000001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43"/>
      <c r="Q87" s="43"/>
      <c r="R87" s="27"/>
    </row>
    <row r="88" spans="1:18" x14ac:dyDescent="0.2">
      <c r="A88" s="15" t="s">
        <v>88</v>
      </c>
      <c r="B88" s="3" t="s">
        <v>6</v>
      </c>
      <c r="C88" s="27">
        <f t="shared" si="17"/>
        <v>-9.3999999999999986</v>
      </c>
      <c r="D88" s="27">
        <f>D89+D90</f>
        <v>-8.1999999999999993</v>
      </c>
      <c r="E88" s="27">
        <f>E89+E90</f>
        <v>-2.7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>
        <f>P89+P90</f>
        <v>1.5</v>
      </c>
      <c r="Q88" s="27"/>
      <c r="R88" s="27"/>
    </row>
    <row r="89" spans="1:18" x14ac:dyDescent="0.2">
      <c r="A89" s="16" t="s">
        <v>19</v>
      </c>
      <c r="B89" s="3"/>
      <c r="C89" s="27">
        <f t="shared" si="17"/>
        <v>0</v>
      </c>
      <c r="D89" s="27">
        <v>-1</v>
      </c>
      <c r="E89" s="27">
        <v>-0.5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>
        <v>1.5</v>
      </c>
      <c r="Q89" s="27"/>
      <c r="R89" s="27"/>
    </row>
    <row r="90" spans="1:18" x14ac:dyDescent="0.2">
      <c r="A90" s="16" t="s">
        <v>69</v>
      </c>
      <c r="B90" s="3"/>
      <c r="C90" s="27">
        <f t="shared" si="17"/>
        <v>-9.4</v>
      </c>
      <c r="D90" s="27">
        <v>-7.2</v>
      </c>
      <c r="E90" s="27">
        <v>-2.2000000000000002</v>
      </c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</row>
    <row r="91" spans="1:18" x14ac:dyDescent="0.2">
      <c r="A91" s="15" t="s">
        <v>63</v>
      </c>
      <c r="B91" s="8" t="s">
        <v>6</v>
      </c>
      <c r="C91" s="27">
        <f t="shared" si="17"/>
        <v>1.7</v>
      </c>
      <c r="D91" s="27">
        <f>D92</f>
        <v>1.3</v>
      </c>
      <c r="E91" s="43">
        <f>SUM(E92)</f>
        <v>0.23</v>
      </c>
      <c r="F91" s="37"/>
      <c r="G91" s="37"/>
      <c r="H91" s="37"/>
      <c r="I91" s="37"/>
      <c r="J91" s="43">
        <f>SUM(J92)</f>
        <v>0.25</v>
      </c>
      <c r="K91" s="37"/>
      <c r="L91" s="37"/>
      <c r="M91" s="37"/>
      <c r="N91" s="43">
        <f>N92</f>
        <v>-0.08</v>
      </c>
      <c r="O91" s="37"/>
      <c r="P91" s="37"/>
      <c r="Q91" s="37"/>
      <c r="R91" s="27"/>
    </row>
    <row r="92" spans="1:18" x14ac:dyDescent="0.2">
      <c r="A92" s="16" t="s">
        <v>102</v>
      </c>
      <c r="B92" s="3"/>
      <c r="C92" s="27">
        <f t="shared" si="17"/>
        <v>1.7</v>
      </c>
      <c r="D92" s="27">
        <v>1.3</v>
      </c>
      <c r="E92" s="43">
        <v>0.23</v>
      </c>
      <c r="F92" s="27"/>
      <c r="G92" s="27"/>
      <c r="H92" s="27"/>
      <c r="I92" s="27"/>
      <c r="J92" s="43">
        <v>0.25</v>
      </c>
      <c r="K92" s="27"/>
      <c r="L92" s="27"/>
      <c r="M92" s="27"/>
      <c r="N92" s="43">
        <v>-0.08</v>
      </c>
      <c r="O92" s="27"/>
      <c r="P92" s="37"/>
      <c r="Q92" s="37"/>
      <c r="R92" s="27"/>
    </row>
    <row r="93" spans="1:18" x14ac:dyDescent="0.2">
      <c r="A93" s="15" t="s">
        <v>82</v>
      </c>
      <c r="B93" s="8" t="s">
        <v>6</v>
      </c>
      <c r="C93" s="27">
        <f t="shared" si="17"/>
        <v>0</v>
      </c>
      <c r="D93" s="27"/>
      <c r="E93" s="37">
        <f>SUM(E94)</f>
        <v>-0.53400000000000003</v>
      </c>
      <c r="F93" s="43"/>
      <c r="G93" s="37"/>
      <c r="H93" s="37"/>
      <c r="I93" s="37"/>
      <c r="J93" s="37">
        <f>SUM(J94)</f>
        <v>1.8759999999999999</v>
      </c>
      <c r="K93" s="37"/>
      <c r="L93" s="37"/>
      <c r="M93" s="37"/>
      <c r="N93" s="37"/>
      <c r="O93" s="37"/>
      <c r="P93" s="37">
        <f>SUM(P94)</f>
        <v>-1.3420000000000001</v>
      </c>
      <c r="Q93" s="37"/>
      <c r="R93" s="43"/>
    </row>
    <row r="94" spans="1:18" x14ac:dyDescent="0.2">
      <c r="A94" s="16" t="s">
        <v>102</v>
      </c>
      <c r="B94" s="3"/>
      <c r="C94" s="27">
        <f t="shared" si="17"/>
        <v>0</v>
      </c>
      <c r="D94" s="27"/>
      <c r="E94" s="37">
        <v>-0.53400000000000003</v>
      </c>
      <c r="F94" s="27"/>
      <c r="G94" s="27"/>
      <c r="H94" s="27"/>
      <c r="I94" s="27"/>
      <c r="J94" s="37">
        <v>1.8759999999999999</v>
      </c>
      <c r="K94" s="27"/>
      <c r="L94" s="27"/>
      <c r="M94" s="27"/>
      <c r="N94" s="37"/>
      <c r="O94" s="27"/>
      <c r="P94" s="37">
        <v>-1.3420000000000001</v>
      </c>
      <c r="Q94" s="37"/>
      <c r="R94" s="27"/>
    </row>
    <row r="95" spans="1:18" x14ac:dyDescent="0.2">
      <c r="A95" s="15" t="s">
        <v>41</v>
      </c>
      <c r="B95" s="3" t="s">
        <v>6</v>
      </c>
      <c r="C95" s="43">
        <f t="shared" si="17"/>
        <v>1.66</v>
      </c>
      <c r="D95" s="37">
        <f>D96+D97</f>
        <v>1.6839999999999999</v>
      </c>
      <c r="E95" s="37">
        <f>E96+E97</f>
        <v>-2.4000000000000021E-2</v>
      </c>
      <c r="F95" s="37"/>
      <c r="G95" s="37"/>
      <c r="H95" s="37"/>
      <c r="I95" s="37"/>
      <c r="J95" s="37"/>
      <c r="K95" s="37"/>
      <c r="L95" s="37"/>
      <c r="M95" s="37"/>
      <c r="N95" s="43">
        <f>N96+N97</f>
        <v>0.03</v>
      </c>
      <c r="O95" s="37"/>
      <c r="P95" s="43">
        <f>P96+P97</f>
        <v>-0.03</v>
      </c>
      <c r="Q95" s="43"/>
      <c r="R95" s="27"/>
    </row>
    <row r="96" spans="1:18" x14ac:dyDescent="0.2">
      <c r="A96" s="16" t="s">
        <v>19</v>
      </c>
      <c r="B96" s="3"/>
      <c r="C96" s="43">
        <f t="shared" si="17"/>
        <v>1.66</v>
      </c>
      <c r="D96" s="43">
        <v>1.42</v>
      </c>
      <c r="E96" s="43">
        <v>0.24</v>
      </c>
      <c r="F96" s="27"/>
      <c r="G96" s="27"/>
      <c r="H96" s="27"/>
      <c r="I96" s="27"/>
      <c r="J96" s="43"/>
      <c r="K96" s="27"/>
      <c r="L96" s="27"/>
      <c r="M96" s="27"/>
      <c r="N96" s="43"/>
      <c r="O96" s="43"/>
      <c r="P96" s="43"/>
      <c r="Q96" s="43"/>
      <c r="R96" s="27"/>
    </row>
    <row r="97" spans="1:19" x14ac:dyDescent="0.2">
      <c r="A97" s="16" t="s">
        <v>49</v>
      </c>
      <c r="B97" s="3"/>
      <c r="C97" s="27">
        <f t="shared" si="17"/>
        <v>0</v>
      </c>
      <c r="D97" s="37">
        <v>0.26400000000000001</v>
      </c>
      <c r="E97" s="37">
        <v>-0.26400000000000001</v>
      </c>
      <c r="F97" s="27"/>
      <c r="G97" s="27"/>
      <c r="H97" s="27"/>
      <c r="I97" s="27"/>
      <c r="J97" s="43"/>
      <c r="K97" s="27"/>
      <c r="L97" s="27"/>
      <c r="M97" s="27"/>
      <c r="N97" s="43">
        <v>0.03</v>
      </c>
      <c r="O97" s="43"/>
      <c r="P97" s="43">
        <v>-0.03</v>
      </c>
      <c r="Q97" s="43"/>
      <c r="R97" s="27"/>
    </row>
    <row r="98" spans="1:19" x14ac:dyDescent="0.2">
      <c r="A98" s="15" t="s">
        <v>64</v>
      </c>
      <c r="B98" s="8" t="s">
        <v>6</v>
      </c>
      <c r="C98" s="27">
        <f t="shared" si="17"/>
        <v>3.6000000000000005</v>
      </c>
      <c r="D98" s="27"/>
      <c r="E98" s="27"/>
      <c r="F98" s="27"/>
      <c r="G98" s="27">
        <f>G99</f>
        <v>1.2</v>
      </c>
      <c r="H98" s="27"/>
      <c r="I98" s="27"/>
      <c r="J98" s="27"/>
      <c r="K98" s="27"/>
      <c r="L98" s="27"/>
      <c r="M98" s="27"/>
      <c r="N98" s="27"/>
      <c r="O98" s="27">
        <f>O99</f>
        <v>2.2000000000000002</v>
      </c>
      <c r="P98" s="27">
        <f>SUM(P99)</f>
        <v>0.2</v>
      </c>
      <c r="Q98" s="27"/>
      <c r="R98" s="27"/>
    </row>
    <row r="99" spans="1:19" x14ac:dyDescent="0.2">
      <c r="A99" s="16" t="s">
        <v>19</v>
      </c>
      <c r="B99" s="3"/>
      <c r="C99" s="27">
        <f t="shared" si="17"/>
        <v>3.6000000000000005</v>
      </c>
      <c r="D99" s="27"/>
      <c r="E99" s="27"/>
      <c r="F99" s="27"/>
      <c r="G99" s="27">
        <v>1.2</v>
      </c>
      <c r="H99" s="27"/>
      <c r="I99" s="27"/>
      <c r="J99" s="27"/>
      <c r="K99" s="27"/>
      <c r="L99" s="27"/>
      <c r="M99" s="27"/>
      <c r="N99" s="27"/>
      <c r="O99" s="27">
        <v>2.2000000000000002</v>
      </c>
      <c r="P99" s="27">
        <v>0.2</v>
      </c>
      <c r="Q99" s="27"/>
      <c r="R99" s="27"/>
    </row>
    <row r="100" spans="1:19" x14ac:dyDescent="0.2">
      <c r="A100" s="15" t="s">
        <v>92</v>
      </c>
      <c r="B100" s="8" t="s">
        <v>6</v>
      </c>
      <c r="C100" s="27">
        <f t="shared" si="17"/>
        <v>1.5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>
        <f>R101</f>
        <v>1.5</v>
      </c>
    </row>
    <row r="101" spans="1:19" x14ac:dyDescent="0.2">
      <c r="A101" s="16" t="s">
        <v>70</v>
      </c>
      <c r="B101" s="3"/>
      <c r="C101" s="27">
        <f t="shared" si="17"/>
        <v>1.5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>
        <v>1.5</v>
      </c>
    </row>
    <row r="102" spans="1:19" x14ac:dyDescent="0.2">
      <c r="A102" s="15" t="s">
        <v>38</v>
      </c>
      <c r="B102" s="8" t="s">
        <v>6</v>
      </c>
      <c r="C102" s="27">
        <f t="shared" si="17"/>
        <v>0</v>
      </c>
      <c r="D102" s="27">
        <f>D103</f>
        <v>3.3</v>
      </c>
      <c r="E102" s="27">
        <f>E103</f>
        <v>1</v>
      </c>
      <c r="F102" s="27"/>
      <c r="G102" s="27"/>
      <c r="H102" s="27"/>
      <c r="I102" s="27"/>
      <c r="J102" s="27"/>
      <c r="K102" s="27"/>
      <c r="L102" s="27"/>
      <c r="M102" s="27">
        <f>M103</f>
        <v>-4.3</v>
      </c>
      <c r="N102" s="27"/>
      <c r="O102" s="27"/>
      <c r="P102" s="27"/>
      <c r="Q102" s="27"/>
      <c r="R102" s="27"/>
      <c r="S102" s="22"/>
    </row>
    <row r="103" spans="1:19" x14ac:dyDescent="0.2">
      <c r="A103" s="16" t="s">
        <v>19</v>
      </c>
      <c r="B103" s="8"/>
      <c r="C103" s="27">
        <f t="shared" si="17"/>
        <v>0</v>
      </c>
      <c r="D103" s="27">
        <v>3.3</v>
      </c>
      <c r="E103" s="27">
        <v>1</v>
      </c>
      <c r="F103" s="27"/>
      <c r="G103" s="27"/>
      <c r="H103" s="27"/>
      <c r="I103" s="27"/>
      <c r="J103" s="27"/>
      <c r="K103" s="27"/>
      <c r="L103" s="27"/>
      <c r="M103" s="27">
        <v>-4.3</v>
      </c>
      <c r="N103" s="27"/>
      <c r="O103" s="27"/>
      <c r="P103" s="27"/>
      <c r="Q103" s="27"/>
      <c r="R103" s="27"/>
      <c r="S103" s="22"/>
    </row>
    <row r="104" spans="1:19" x14ac:dyDescent="0.2">
      <c r="A104" s="15" t="s">
        <v>83</v>
      </c>
      <c r="B104" s="8" t="s">
        <v>6</v>
      </c>
      <c r="C104" s="27">
        <f t="shared" si="17"/>
        <v>-1.3</v>
      </c>
      <c r="D104" s="27">
        <f>SUM(D105)</f>
        <v>-0.8</v>
      </c>
      <c r="E104" s="27">
        <f>SUM(E105)</f>
        <v>-0.5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2"/>
    </row>
    <row r="105" spans="1:19" x14ac:dyDescent="0.2">
      <c r="A105" s="16" t="s">
        <v>69</v>
      </c>
      <c r="B105" s="8"/>
      <c r="C105" s="27">
        <f t="shared" si="17"/>
        <v>-1.3</v>
      </c>
      <c r="D105" s="27">
        <v>-0.8</v>
      </c>
      <c r="E105" s="27">
        <v>-0.5</v>
      </c>
      <c r="F105" s="27"/>
      <c r="G105" s="27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2"/>
    </row>
    <row r="106" spans="1:19" x14ac:dyDescent="0.2">
      <c r="A106" s="15" t="s">
        <v>11</v>
      </c>
      <c r="B106" s="3" t="s">
        <v>6</v>
      </c>
      <c r="C106" s="43">
        <f t="shared" si="17"/>
        <v>-140.52000000000001</v>
      </c>
      <c r="D106" s="27"/>
      <c r="E106" s="27"/>
      <c r="F106" s="27"/>
      <c r="G106" s="27">
        <f>SUM(G107:G113)</f>
        <v>2.8</v>
      </c>
      <c r="H106" s="27"/>
      <c r="I106" s="27"/>
      <c r="J106" s="27">
        <f>SUM(J107:J113)</f>
        <v>-0.5</v>
      </c>
      <c r="K106" s="27"/>
      <c r="L106" s="27"/>
      <c r="M106" s="27"/>
      <c r="N106" s="27"/>
      <c r="O106" s="27"/>
      <c r="P106" s="27">
        <f>SUM(P107:P113)</f>
        <v>-125.2</v>
      </c>
      <c r="Q106" s="27"/>
      <c r="R106" s="43">
        <f>SUM(R107:R113)</f>
        <v>-17.620000000000005</v>
      </c>
    </row>
    <row r="107" spans="1:19" x14ac:dyDescent="0.2">
      <c r="A107" s="16" t="s">
        <v>19</v>
      </c>
      <c r="B107" s="3"/>
      <c r="C107" s="27">
        <f t="shared" si="17"/>
        <v>-11.5</v>
      </c>
      <c r="D107" s="27"/>
      <c r="E107" s="27"/>
      <c r="F107" s="27"/>
      <c r="G107" s="27">
        <v>2.8</v>
      </c>
      <c r="H107" s="27"/>
      <c r="I107" s="27"/>
      <c r="J107" s="27"/>
      <c r="K107" s="27"/>
      <c r="L107" s="27"/>
      <c r="M107" s="27"/>
      <c r="N107" s="27"/>
      <c r="O107" s="27"/>
      <c r="P107" s="27">
        <v>-3.5</v>
      </c>
      <c r="Q107" s="37"/>
      <c r="R107" s="27">
        <v>-10.8</v>
      </c>
    </row>
    <row r="108" spans="1:19" x14ac:dyDescent="0.2">
      <c r="A108" s="16" t="s">
        <v>69</v>
      </c>
      <c r="B108" s="3"/>
      <c r="C108" s="27">
        <f t="shared" si="17"/>
        <v>-138.69999999999999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>
        <v>-138.69999999999999</v>
      </c>
      <c r="Q108" s="37"/>
      <c r="R108" s="27"/>
    </row>
    <row r="109" spans="1:19" ht="22.5" x14ac:dyDescent="0.2">
      <c r="A109" s="28" t="s">
        <v>94</v>
      </c>
      <c r="B109" s="3"/>
      <c r="C109" s="43">
        <f t="shared" si="17"/>
        <v>-2.12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37"/>
      <c r="R109" s="43">
        <v>-2.12</v>
      </c>
    </row>
    <row r="110" spans="1:19" ht="22.5" x14ac:dyDescent="0.2">
      <c r="A110" s="47" t="s">
        <v>95</v>
      </c>
      <c r="B110" s="3"/>
      <c r="C110" s="27">
        <f t="shared" si="17"/>
        <v>15.1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>
        <v>15.1</v>
      </c>
      <c r="Q110" s="37"/>
      <c r="R110" s="43"/>
    </row>
    <row r="111" spans="1:19" ht="33.75" x14ac:dyDescent="0.2">
      <c r="A111" s="47" t="s">
        <v>96</v>
      </c>
      <c r="B111" s="3"/>
      <c r="C111" s="27">
        <f t="shared" si="17"/>
        <v>3.6</v>
      </c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>
        <v>3.6</v>
      </c>
      <c r="Q111" s="37"/>
      <c r="R111" s="43"/>
    </row>
    <row r="112" spans="1:19" ht="33.75" x14ac:dyDescent="0.2">
      <c r="A112" s="47" t="s">
        <v>97</v>
      </c>
      <c r="B112" s="3"/>
      <c r="C112" s="27">
        <f t="shared" si="17"/>
        <v>-6.1999999999999993</v>
      </c>
      <c r="D112" s="27"/>
      <c r="E112" s="27"/>
      <c r="F112" s="27"/>
      <c r="G112" s="27"/>
      <c r="H112" s="27"/>
      <c r="I112" s="27"/>
      <c r="J112" s="27">
        <v>-0.4</v>
      </c>
      <c r="K112" s="27"/>
      <c r="L112" s="27"/>
      <c r="M112" s="27"/>
      <c r="N112" s="27"/>
      <c r="O112" s="27"/>
      <c r="P112" s="27">
        <v>-1.7</v>
      </c>
      <c r="Q112" s="37"/>
      <c r="R112" s="27">
        <v>-4.0999999999999996</v>
      </c>
    </row>
    <row r="113" spans="1:18" ht="22.5" x14ac:dyDescent="0.2">
      <c r="A113" s="47" t="s">
        <v>98</v>
      </c>
      <c r="B113" s="3"/>
      <c r="C113" s="27">
        <f t="shared" si="17"/>
        <v>-0.7</v>
      </c>
      <c r="D113" s="27"/>
      <c r="E113" s="27"/>
      <c r="F113" s="27"/>
      <c r="G113" s="27"/>
      <c r="H113" s="27"/>
      <c r="I113" s="27"/>
      <c r="J113" s="27">
        <v>-0.1</v>
      </c>
      <c r="K113" s="27"/>
      <c r="L113" s="27"/>
      <c r="M113" s="27"/>
      <c r="N113" s="27"/>
      <c r="O113" s="27"/>
      <c r="P113" s="27"/>
      <c r="Q113" s="37"/>
      <c r="R113" s="27">
        <v>-0.6</v>
      </c>
    </row>
    <row r="114" spans="1:18" ht="22.5" x14ac:dyDescent="0.2">
      <c r="A114" s="20" t="s">
        <v>22</v>
      </c>
      <c r="B114" s="8"/>
      <c r="C114" s="29">
        <f t="shared" si="17"/>
        <v>-177.1</v>
      </c>
      <c r="D114" s="38">
        <f>D116+D118</f>
        <v>5.8000000000000003E-2</v>
      </c>
      <c r="E114" s="38">
        <f>E116+E118</f>
        <v>-5.8000000000000003E-2</v>
      </c>
      <c r="F114" s="38"/>
      <c r="G114" s="38"/>
      <c r="H114" s="38"/>
      <c r="I114" s="38"/>
      <c r="J114" s="29">
        <f>J116+J118</f>
        <v>2</v>
      </c>
      <c r="K114" s="29">
        <f>K116+K118</f>
        <v>0.5</v>
      </c>
      <c r="L114" s="38"/>
      <c r="M114" s="38"/>
      <c r="N114" s="38"/>
      <c r="O114" s="38"/>
      <c r="P114" s="29">
        <f>P116+P118</f>
        <v>-97.199999999999989</v>
      </c>
      <c r="Q114" s="29"/>
      <c r="R114" s="29">
        <f>R116+R118</f>
        <v>-82.4</v>
      </c>
    </row>
    <row r="115" spans="1:18" x14ac:dyDescent="0.2">
      <c r="A115" s="19" t="s">
        <v>7</v>
      </c>
      <c r="B115" s="8"/>
      <c r="C115" s="29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</row>
    <row r="116" spans="1:18" ht="22.5" x14ac:dyDescent="0.2">
      <c r="A116" s="21" t="s">
        <v>42</v>
      </c>
      <c r="B116" s="8" t="s">
        <v>12</v>
      </c>
      <c r="C116" s="27">
        <f t="shared" ref="C116:C122" si="18">SUM(D116:R116)</f>
        <v>10</v>
      </c>
      <c r="D116" s="27"/>
      <c r="E116" s="27"/>
      <c r="F116" s="27"/>
      <c r="G116" s="27"/>
      <c r="H116" s="27"/>
      <c r="I116" s="27"/>
      <c r="J116" s="27">
        <f>SUM(J117)</f>
        <v>2</v>
      </c>
      <c r="K116" s="27">
        <f>SUM(K117)</f>
        <v>0.5</v>
      </c>
      <c r="L116" s="27"/>
      <c r="M116" s="27"/>
      <c r="N116" s="27"/>
      <c r="O116" s="27"/>
      <c r="P116" s="27">
        <f>SUM(P117)</f>
        <v>6.5</v>
      </c>
      <c r="Q116" s="27"/>
      <c r="R116" s="27">
        <f>SUM(R117)</f>
        <v>1</v>
      </c>
    </row>
    <row r="117" spans="1:18" x14ac:dyDescent="0.2">
      <c r="A117" s="16" t="s">
        <v>70</v>
      </c>
      <c r="B117" s="8"/>
      <c r="C117" s="27">
        <f t="shared" si="18"/>
        <v>10</v>
      </c>
      <c r="D117" s="27"/>
      <c r="E117" s="27"/>
      <c r="F117" s="27"/>
      <c r="G117" s="27"/>
      <c r="H117" s="27"/>
      <c r="I117" s="25"/>
      <c r="J117" s="27">
        <v>2</v>
      </c>
      <c r="K117" s="27">
        <v>0.5</v>
      </c>
      <c r="L117" s="27"/>
      <c r="M117" s="27"/>
      <c r="N117" s="27"/>
      <c r="O117" s="27"/>
      <c r="P117" s="27">
        <v>6.5</v>
      </c>
      <c r="Q117" s="27"/>
      <c r="R117" s="27">
        <v>1</v>
      </c>
    </row>
    <row r="118" spans="1:18" x14ac:dyDescent="0.2">
      <c r="A118" s="21" t="s">
        <v>11</v>
      </c>
      <c r="B118" s="8" t="s">
        <v>12</v>
      </c>
      <c r="C118" s="27">
        <f t="shared" si="18"/>
        <v>-187.1</v>
      </c>
      <c r="D118" s="37">
        <f>D119+D120+D121</f>
        <v>5.8000000000000003E-2</v>
      </c>
      <c r="E118" s="37">
        <f>E119+E120+E121</f>
        <v>-5.8000000000000003E-2</v>
      </c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27">
        <f>P119+P120+P121</f>
        <v>-103.69999999999999</v>
      </c>
      <c r="Q118" s="37"/>
      <c r="R118" s="27">
        <f>R119+R120+R121</f>
        <v>-83.4</v>
      </c>
    </row>
    <row r="119" spans="1:18" x14ac:dyDescent="0.2">
      <c r="A119" s="31" t="s">
        <v>19</v>
      </c>
      <c r="B119" s="32"/>
      <c r="C119" s="33">
        <f t="shared" si="18"/>
        <v>-77.2</v>
      </c>
      <c r="D119" s="49">
        <v>5.8000000000000003E-2</v>
      </c>
      <c r="E119" s="49">
        <v>-5.8000000000000003E-2</v>
      </c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6.2</v>
      </c>
      <c r="Q119" s="33"/>
      <c r="R119" s="33">
        <v>-83.4</v>
      </c>
    </row>
    <row r="120" spans="1:18" ht="22.5" x14ac:dyDescent="0.2">
      <c r="A120" s="50" t="s">
        <v>103</v>
      </c>
      <c r="B120" s="32"/>
      <c r="C120" s="33">
        <f t="shared" si="18"/>
        <v>-129.6</v>
      </c>
      <c r="D120" s="49"/>
      <c r="E120" s="49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>
        <v>-129.6</v>
      </c>
      <c r="Q120" s="33"/>
      <c r="R120" s="33"/>
    </row>
    <row r="121" spans="1:18" ht="22.5" x14ac:dyDescent="0.2">
      <c r="A121" s="28" t="s">
        <v>94</v>
      </c>
      <c r="B121" s="32"/>
      <c r="C121" s="33">
        <f t="shared" si="18"/>
        <v>19.7</v>
      </c>
      <c r="D121" s="49"/>
      <c r="E121" s="49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>
        <v>19.7</v>
      </c>
      <c r="Q121" s="33"/>
      <c r="R121" s="33"/>
    </row>
    <row r="122" spans="1:18" x14ac:dyDescent="0.2">
      <c r="A122" s="14" t="s">
        <v>21</v>
      </c>
      <c r="B122" s="9"/>
      <c r="C122" s="48">
        <f t="shared" si="18"/>
        <v>-36.879999999999995</v>
      </c>
      <c r="D122" s="29"/>
      <c r="E122" s="29"/>
      <c r="F122" s="29"/>
      <c r="G122" s="29"/>
      <c r="H122" s="29"/>
      <c r="I122" s="29"/>
      <c r="J122" s="29"/>
      <c r="K122" s="29"/>
      <c r="L122" s="29">
        <f>SUM(L124)</f>
        <v>4.8</v>
      </c>
      <c r="M122" s="29"/>
      <c r="N122" s="29"/>
      <c r="O122" s="29"/>
      <c r="P122" s="48">
        <f>SUM(P124)</f>
        <v>-27.88</v>
      </c>
      <c r="Q122" s="29"/>
      <c r="R122" s="29">
        <f>SUM(R124)</f>
        <v>-13.8</v>
      </c>
    </row>
    <row r="123" spans="1:18" x14ac:dyDescent="0.2">
      <c r="A123" s="19" t="s">
        <v>7</v>
      </c>
      <c r="B123" s="9"/>
      <c r="C123" s="29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</row>
    <row r="124" spans="1:18" x14ac:dyDescent="0.2">
      <c r="A124" s="15" t="s">
        <v>11</v>
      </c>
      <c r="B124" s="4" t="s">
        <v>18</v>
      </c>
      <c r="C124" s="43">
        <f>SUM(D124:R124)</f>
        <v>-36.879999999999995</v>
      </c>
      <c r="D124" s="27"/>
      <c r="E124" s="27"/>
      <c r="F124" s="27"/>
      <c r="G124" s="27"/>
      <c r="H124" s="27"/>
      <c r="I124" s="27"/>
      <c r="J124" s="27"/>
      <c r="K124" s="27"/>
      <c r="L124" s="27">
        <f>SUM(L125+L126)</f>
        <v>4.8</v>
      </c>
      <c r="M124" s="27"/>
      <c r="N124" s="27"/>
      <c r="O124" s="27"/>
      <c r="P124" s="43">
        <f>SUM(P125+P126)</f>
        <v>-27.88</v>
      </c>
      <c r="Q124" s="27"/>
      <c r="R124" s="27">
        <f>SUM(R125+R126)</f>
        <v>-13.8</v>
      </c>
    </row>
    <row r="125" spans="1:18" x14ac:dyDescent="0.2">
      <c r="A125" s="16" t="s">
        <v>19</v>
      </c>
      <c r="B125" s="11"/>
      <c r="C125" s="27">
        <f>SUM(D125:R125)</f>
        <v>-19.3</v>
      </c>
      <c r="D125" s="27"/>
      <c r="E125" s="27"/>
      <c r="F125" s="37"/>
      <c r="G125" s="37"/>
      <c r="H125" s="27"/>
      <c r="I125" s="27"/>
      <c r="J125" s="27"/>
      <c r="K125" s="27"/>
      <c r="L125" s="27">
        <v>4.8</v>
      </c>
      <c r="M125" s="27"/>
      <c r="N125" s="27"/>
      <c r="O125" s="27"/>
      <c r="P125" s="27">
        <v>0.5</v>
      </c>
      <c r="Q125" s="27"/>
      <c r="R125" s="27">
        <v>-24.6</v>
      </c>
    </row>
    <row r="126" spans="1:18" ht="24.75" customHeight="1" x14ac:dyDescent="0.2">
      <c r="A126" s="28" t="s">
        <v>94</v>
      </c>
      <c r="B126" s="11"/>
      <c r="C126" s="43">
        <f>SUM(D126:R126)</f>
        <v>-17.579999999999998</v>
      </c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43">
        <v>-28.38</v>
      </c>
      <c r="Q126" s="27"/>
      <c r="R126" s="27">
        <v>10.8</v>
      </c>
    </row>
    <row r="127" spans="1:18" ht="12" customHeight="1" x14ac:dyDescent="0.2">
      <c r="A127" s="14" t="s">
        <v>67</v>
      </c>
      <c r="B127" s="11"/>
      <c r="C127" s="38">
        <f>SUM(D127:R127)</f>
        <v>-45.064</v>
      </c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38">
        <f>P129+P131</f>
        <v>-37.564</v>
      </c>
      <c r="Q127" s="29"/>
      <c r="R127" s="29">
        <f>SUM(R129+R131)</f>
        <v>-7.5</v>
      </c>
    </row>
    <row r="128" spans="1:18" ht="12" customHeight="1" x14ac:dyDescent="0.2">
      <c r="A128" s="18" t="s">
        <v>7</v>
      </c>
      <c r="B128" s="11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</row>
    <row r="129" spans="1:18" ht="12" customHeight="1" x14ac:dyDescent="0.2">
      <c r="A129" s="15" t="s">
        <v>89</v>
      </c>
      <c r="B129" s="11" t="s">
        <v>68</v>
      </c>
      <c r="C129" s="37">
        <f t="shared" ref="C129:C135" si="19">SUM(D129:R129)</f>
        <v>-15.464</v>
      </c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37">
        <f>P130</f>
        <v>-15.464</v>
      </c>
      <c r="Q129" s="27"/>
      <c r="R129" s="27"/>
    </row>
    <row r="130" spans="1:18" ht="12" customHeight="1" x14ac:dyDescent="0.2">
      <c r="A130" s="16" t="s">
        <v>19</v>
      </c>
      <c r="B130" s="11"/>
      <c r="C130" s="37">
        <f t="shared" si="19"/>
        <v>-15.464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37">
        <v>-15.464</v>
      </c>
      <c r="Q130" s="27"/>
      <c r="R130" s="27"/>
    </row>
    <row r="131" spans="1:18" ht="13.5" customHeight="1" x14ac:dyDescent="0.2">
      <c r="A131" s="15" t="s">
        <v>11</v>
      </c>
      <c r="B131" s="11" t="s">
        <v>68</v>
      </c>
      <c r="C131" s="27">
        <f t="shared" si="19"/>
        <v>-29.6</v>
      </c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>
        <f>P132+P133+P134</f>
        <v>-22.1</v>
      </c>
      <c r="Q131" s="27"/>
      <c r="R131" s="27">
        <f>R132+R133+R134</f>
        <v>-7.5</v>
      </c>
    </row>
    <row r="132" spans="1:18" ht="13.5" customHeight="1" x14ac:dyDescent="0.2">
      <c r="A132" s="16" t="s">
        <v>19</v>
      </c>
      <c r="B132" s="11"/>
      <c r="C132" s="27">
        <f t="shared" si="19"/>
        <v>-7.5</v>
      </c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>
        <v>-7.5</v>
      </c>
    </row>
    <row r="133" spans="1:18" ht="22.5" customHeight="1" x14ac:dyDescent="0.2">
      <c r="A133" s="28" t="s">
        <v>104</v>
      </c>
      <c r="B133" s="11"/>
      <c r="C133" s="27">
        <f t="shared" si="19"/>
        <v>-3.3</v>
      </c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>
        <v>-3.3</v>
      </c>
      <c r="Q133" s="27"/>
      <c r="R133" s="27"/>
    </row>
    <row r="134" spans="1:18" ht="36.75" customHeight="1" x14ac:dyDescent="0.2">
      <c r="A134" s="47" t="s">
        <v>97</v>
      </c>
      <c r="B134" s="11"/>
      <c r="C134" s="27">
        <f t="shared" si="19"/>
        <v>-18.8</v>
      </c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>
        <v>-18.8</v>
      </c>
      <c r="Q134" s="27"/>
      <c r="R134" s="27"/>
    </row>
    <row r="135" spans="1:18" x14ac:dyDescent="0.2">
      <c r="A135" s="13" t="s">
        <v>15</v>
      </c>
      <c r="B135" s="8"/>
      <c r="C135" s="29">
        <f t="shared" si="19"/>
        <v>95.2</v>
      </c>
      <c r="D135" s="29">
        <f>SUM(D137+D139+D141+D143)</f>
        <v>13.899999999999999</v>
      </c>
      <c r="E135" s="29">
        <f t="shared" ref="E135:R135" si="20">SUM(E137+E139+E141+E143)</f>
        <v>3.2</v>
      </c>
      <c r="F135" s="29">
        <f t="shared" si="20"/>
        <v>4</v>
      </c>
      <c r="G135" s="29"/>
      <c r="H135" s="29">
        <f t="shared" si="20"/>
        <v>2.2999999999999998</v>
      </c>
      <c r="I135" s="29">
        <f t="shared" si="20"/>
        <v>0.1</v>
      </c>
      <c r="J135" s="29">
        <f t="shared" si="20"/>
        <v>22.4</v>
      </c>
      <c r="K135" s="29"/>
      <c r="L135" s="29"/>
      <c r="M135" s="29">
        <f t="shared" si="20"/>
        <v>4.5</v>
      </c>
      <c r="N135" s="29">
        <f t="shared" si="20"/>
        <v>0.5</v>
      </c>
      <c r="O135" s="29">
        <f t="shared" si="20"/>
        <v>9.3000000000000007</v>
      </c>
      <c r="P135" s="29">
        <f t="shared" si="20"/>
        <v>0.7</v>
      </c>
      <c r="Q135" s="29">
        <f t="shared" si="20"/>
        <v>36.1</v>
      </c>
      <c r="R135" s="29">
        <f t="shared" si="20"/>
        <v>-1.7999999999999998</v>
      </c>
    </row>
    <row r="136" spans="1:18" x14ac:dyDescent="0.2">
      <c r="A136" s="18" t="s">
        <v>7</v>
      </c>
      <c r="B136" s="8"/>
      <c r="C136" s="29"/>
      <c r="D136" s="27"/>
      <c r="E136" s="27"/>
      <c r="F136" s="27"/>
      <c r="G136" s="27"/>
      <c r="H136" s="27"/>
      <c r="I136" s="27"/>
      <c r="J136" s="29"/>
      <c r="K136" s="29"/>
      <c r="L136" s="29"/>
      <c r="M136" s="29"/>
      <c r="N136" s="29"/>
      <c r="O136" s="29"/>
      <c r="P136" s="29"/>
      <c r="Q136" s="29"/>
      <c r="R136" s="29"/>
    </row>
    <row r="137" spans="1:18" x14ac:dyDescent="0.2">
      <c r="A137" s="15" t="s">
        <v>34</v>
      </c>
      <c r="B137" s="8"/>
      <c r="C137" s="27">
        <f t="shared" ref="C137:C146" si="21">SUM(D137:R137)</f>
        <v>0</v>
      </c>
      <c r="D137" s="27"/>
      <c r="E137" s="27"/>
      <c r="F137" s="27"/>
      <c r="G137" s="27"/>
      <c r="H137" s="27"/>
      <c r="I137" s="27"/>
      <c r="J137" s="27">
        <f>J138</f>
        <v>4.5</v>
      </c>
      <c r="K137" s="27"/>
      <c r="L137" s="27"/>
      <c r="M137" s="27"/>
      <c r="N137" s="27"/>
      <c r="O137" s="27"/>
      <c r="P137" s="27"/>
      <c r="Q137" s="27"/>
      <c r="R137" s="27">
        <f>R138</f>
        <v>-4.5</v>
      </c>
    </row>
    <row r="138" spans="1:18" x14ac:dyDescent="0.2">
      <c r="A138" s="16" t="s">
        <v>19</v>
      </c>
      <c r="B138" s="8"/>
      <c r="C138" s="27">
        <f t="shared" si="21"/>
        <v>0</v>
      </c>
      <c r="D138" s="27"/>
      <c r="E138" s="27"/>
      <c r="F138" s="27"/>
      <c r="G138" s="27"/>
      <c r="H138" s="27"/>
      <c r="I138" s="27"/>
      <c r="J138" s="27">
        <v>4.5</v>
      </c>
      <c r="K138" s="27"/>
      <c r="L138" s="27"/>
      <c r="M138" s="27"/>
      <c r="N138" s="27"/>
      <c r="O138" s="27"/>
      <c r="P138" s="27"/>
      <c r="Q138" s="27"/>
      <c r="R138" s="27">
        <v>-4.5</v>
      </c>
    </row>
    <row r="139" spans="1:18" x14ac:dyDescent="0.2">
      <c r="A139" s="15" t="s">
        <v>90</v>
      </c>
      <c r="B139" s="8" t="s">
        <v>16</v>
      </c>
      <c r="C139" s="27">
        <f t="shared" si="21"/>
        <v>59</v>
      </c>
      <c r="D139" s="27">
        <f>SUM(D140)</f>
        <v>14</v>
      </c>
      <c r="E139" s="27">
        <f>SUM(E140)</f>
        <v>3.3</v>
      </c>
      <c r="F139" s="27">
        <f t="shared" ref="F139:R139" si="22">SUM(F140)</f>
        <v>4</v>
      </c>
      <c r="G139" s="27"/>
      <c r="H139" s="27">
        <f t="shared" si="22"/>
        <v>2.2999999999999998</v>
      </c>
      <c r="I139" s="27"/>
      <c r="J139" s="27">
        <f t="shared" si="22"/>
        <v>17.399999999999999</v>
      </c>
      <c r="K139" s="27"/>
      <c r="L139" s="27"/>
      <c r="M139" s="27">
        <f t="shared" si="22"/>
        <v>4.5</v>
      </c>
      <c r="N139" s="27"/>
      <c r="O139" s="27">
        <f t="shared" si="22"/>
        <v>9.3000000000000007</v>
      </c>
      <c r="P139" s="27">
        <f t="shared" si="22"/>
        <v>1.5</v>
      </c>
      <c r="Q139" s="27"/>
      <c r="R139" s="27">
        <f t="shared" si="22"/>
        <v>2.7</v>
      </c>
    </row>
    <row r="140" spans="1:18" x14ac:dyDescent="0.2">
      <c r="A140" s="16" t="s">
        <v>70</v>
      </c>
      <c r="B140" s="8"/>
      <c r="C140" s="27">
        <f t="shared" si="21"/>
        <v>59</v>
      </c>
      <c r="D140" s="27">
        <v>14</v>
      </c>
      <c r="E140" s="27">
        <v>3.3</v>
      </c>
      <c r="F140" s="27">
        <v>4</v>
      </c>
      <c r="G140" s="27"/>
      <c r="H140" s="27">
        <v>2.2999999999999998</v>
      </c>
      <c r="I140" s="27"/>
      <c r="J140" s="27">
        <v>17.399999999999999</v>
      </c>
      <c r="K140" s="27"/>
      <c r="L140" s="27"/>
      <c r="M140" s="27">
        <v>4.5</v>
      </c>
      <c r="N140" s="27"/>
      <c r="O140" s="27">
        <v>9.3000000000000007</v>
      </c>
      <c r="P140" s="27">
        <v>1.5</v>
      </c>
      <c r="Q140" s="27"/>
      <c r="R140" s="27">
        <v>2.7</v>
      </c>
    </row>
    <row r="141" spans="1:18" x14ac:dyDescent="0.2">
      <c r="A141" s="15" t="s">
        <v>65</v>
      </c>
      <c r="B141" s="8" t="s">
        <v>16</v>
      </c>
      <c r="C141" s="27">
        <f t="shared" si="21"/>
        <v>4</v>
      </c>
      <c r="D141" s="27">
        <f>SUM(D142)</f>
        <v>2.2000000000000002</v>
      </c>
      <c r="E141" s="27">
        <f>SUM(E142)</f>
        <v>0.7</v>
      </c>
      <c r="F141" s="27"/>
      <c r="G141" s="27"/>
      <c r="H141" s="27"/>
      <c r="I141" s="27">
        <f t="shared" ref="I141:N141" si="23">SUM(I142)</f>
        <v>0.1</v>
      </c>
      <c r="J141" s="27">
        <f t="shared" si="23"/>
        <v>0.5</v>
      </c>
      <c r="K141" s="27"/>
      <c r="L141" s="27"/>
      <c r="M141" s="27"/>
      <c r="N141" s="27">
        <f t="shared" si="23"/>
        <v>0.5</v>
      </c>
      <c r="O141" s="29"/>
      <c r="P141" s="29"/>
      <c r="Q141" s="29"/>
      <c r="R141" s="29"/>
    </row>
    <row r="142" spans="1:18" x14ac:dyDescent="0.2">
      <c r="A142" s="16" t="s">
        <v>70</v>
      </c>
      <c r="B142" s="8"/>
      <c r="C142" s="27">
        <f t="shared" si="21"/>
        <v>4</v>
      </c>
      <c r="D142" s="27">
        <v>2.2000000000000002</v>
      </c>
      <c r="E142" s="27">
        <v>0.7</v>
      </c>
      <c r="F142" s="27"/>
      <c r="G142" s="27"/>
      <c r="H142" s="27"/>
      <c r="I142" s="27">
        <v>0.1</v>
      </c>
      <c r="J142" s="27">
        <v>0.5</v>
      </c>
      <c r="K142" s="27"/>
      <c r="L142" s="27"/>
      <c r="M142" s="27"/>
      <c r="N142" s="27">
        <v>0.5</v>
      </c>
      <c r="O142" s="29"/>
      <c r="P142" s="29"/>
      <c r="Q142" s="29"/>
      <c r="R142" s="29"/>
    </row>
    <row r="143" spans="1:18" x14ac:dyDescent="0.2">
      <c r="A143" s="15" t="s">
        <v>11</v>
      </c>
      <c r="B143" s="8" t="s">
        <v>16</v>
      </c>
      <c r="C143" s="27">
        <f t="shared" si="21"/>
        <v>32.200000000000003</v>
      </c>
      <c r="D143" s="27">
        <f>D144+D145</f>
        <v>-2.2999999999999998</v>
      </c>
      <c r="E143" s="27">
        <f>E144+E145</f>
        <v>-0.8</v>
      </c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>
        <f>P144+P145</f>
        <v>-0.8</v>
      </c>
      <c r="Q143" s="27">
        <f>Q144+Q145</f>
        <v>36.1</v>
      </c>
      <c r="R143" s="29"/>
    </row>
    <row r="144" spans="1:18" x14ac:dyDescent="0.2">
      <c r="A144" s="16" t="s">
        <v>19</v>
      </c>
      <c r="B144" s="8"/>
      <c r="C144" s="27">
        <f t="shared" si="21"/>
        <v>26.5</v>
      </c>
      <c r="D144" s="27">
        <v>-0.8</v>
      </c>
      <c r="E144" s="27">
        <v>-0.3</v>
      </c>
      <c r="F144" s="27"/>
      <c r="G144" s="27"/>
      <c r="H144" s="27"/>
      <c r="I144" s="27"/>
      <c r="J144" s="27"/>
      <c r="K144" s="27"/>
      <c r="L144" s="27"/>
      <c r="M144" s="27"/>
      <c r="N144" s="27"/>
      <c r="O144" s="29"/>
      <c r="P144" s="27">
        <v>-0.8</v>
      </c>
      <c r="Q144" s="27">
        <v>28.4</v>
      </c>
      <c r="R144" s="29"/>
    </row>
    <row r="145" spans="1:18" x14ac:dyDescent="0.2">
      <c r="A145" s="16" t="s">
        <v>105</v>
      </c>
      <c r="B145" s="8"/>
      <c r="C145" s="27">
        <f t="shared" si="21"/>
        <v>5.7</v>
      </c>
      <c r="D145" s="27">
        <v>-1.5</v>
      </c>
      <c r="E145" s="27">
        <v>-0.5</v>
      </c>
      <c r="F145" s="27"/>
      <c r="G145" s="27"/>
      <c r="H145" s="27"/>
      <c r="I145" s="27"/>
      <c r="J145" s="27"/>
      <c r="K145" s="27"/>
      <c r="L145" s="27"/>
      <c r="M145" s="27"/>
      <c r="N145" s="27"/>
      <c r="O145" s="29"/>
      <c r="P145" s="29"/>
      <c r="Q145" s="27">
        <v>7.7</v>
      </c>
      <c r="R145" s="29"/>
    </row>
    <row r="146" spans="1:18" ht="22.5" x14ac:dyDescent="0.2">
      <c r="A146" s="14" t="s">
        <v>28</v>
      </c>
      <c r="B146" s="8"/>
      <c r="C146" s="29">
        <f t="shared" si="21"/>
        <v>-161.79999999999998</v>
      </c>
      <c r="D146" s="29"/>
      <c r="E146" s="29"/>
      <c r="F146" s="29"/>
      <c r="G146" s="29"/>
      <c r="H146" s="29"/>
      <c r="I146" s="29"/>
      <c r="J146" s="29"/>
      <c r="K146" s="29"/>
      <c r="L146" s="29">
        <f>SUM(L148)</f>
        <v>9.07</v>
      </c>
      <c r="M146" s="29"/>
      <c r="N146" s="29"/>
      <c r="O146" s="29"/>
      <c r="P146" s="29">
        <f>SUM(P148)</f>
        <v>-5.67</v>
      </c>
      <c r="Q146" s="29"/>
      <c r="R146" s="29">
        <f>R148</f>
        <v>-165.2</v>
      </c>
    </row>
    <row r="147" spans="1:18" x14ac:dyDescent="0.2">
      <c r="A147" s="18" t="s">
        <v>7</v>
      </c>
      <c r="B147" s="8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</row>
    <row r="148" spans="1:18" x14ac:dyDescent="0.2">
      <c r="A148" s="15" t="s">
        <v>11</v>
      </c>
      <c r="B148" s="8"/>
      <c r="C148" s="27">
        <f>SUM(D148:R148)</f>
        <v>-161.79999999999998</v>
      </c>
      <c r="D148" s="27"/>
      <c r="E148" s="27"/>
      <c r="F148" s="27"/>
      <c r="G148" s="27"/>
      <c r="H148" s="27"/>
      <c r="I148" s="27"/>
      <c r="J148" s="27"/>
      <c r="K148" s="27"/>
      <c r="L148" s="43">
        <f>SUM(L150+L151+L152)</f>
        <v>9.07</v>
      </c>
      <c r="M148" s="43"/>
      <c r="N148" s="43"/>
      <c r="O148" s="43"/>
      <c r="P148" s="43">
        <f>SUM(P150+P151+P152)</f>
        <v>-5.67</v>
      </c>
      <c r="Q148" s="43"/>
      <c r="R148" s="27">
        <f>SUM(R150+R151+R152)</f>
        <v>-165.2</v>
      </c>
    </row>
    <row r="149" spans="1:18" x14ac:dyDescent="0.2">
      <c r="A149" s="18" t="s">
        <v>30</v>
      </c>
      <c r="B149" s="8"/>
      <c r="C149" s="27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</row>
    <row r="150" spans="1:18" x14ac:dyDescent="0.2">
      <c r="A150" s="16" t="s">
        <v>20</v>
      </c>
      <c r="B150" s="8" t="s">
        <v>12</v>
      </c>
      <c r="C150" s="27">
        <f>SUM(D150:R150)</f>
        <v>-24.700000000000003</v>
      </c>
      <c r="D150" s="25"/>
      <c r="E150" s="25"/>
      <c r="F150" s="25"/>
      <c r="G150" s="25"/>
      <c r="H150" s="25"/>
      <c r="I150" s="25"/>
      <c r="J150" s="25"/>
      <c r="K150" s="25"/>
      <c r="L150" s="27">
        <v>4.4000000000000004</v>
      </c>
      <c r="M150" s="25"/>
      <c r="N150" s="25"/>
      <c r="O150" s="25"/>
      <c r="P150" s="25"/>
      <c r="Q150" s="25"/>
      <c r="R150" s="27">
        <v>-29.1</v>
      </c>
    </row>
    <row r="151" spans="1:18" x14ac:dyDescent="0.2">
      <c r="A151" s="16" t="s">
        <v>20</v>
      </c>
      <c r="B151" s="8" t="s">
        <v>29</v>
      </c>
      <c r="C151" s="27">
        <f>SUM(D151:R151)</f>
        <v>1.9000000000000001</v>
      </c>
      <c r="D151" s="27"/>
      <c r="E151" s="27"/>
      <c r="F151" s="27"/>
      <c r="G151" s="27"/>
      <c r="H151" s="27"/>
      <c r="I151" s="27"/>
      <c r="J151" s="27"/>
      <c r="K151" s="27"/>
      <c r="L151" s="27">
        <v>1.8</v>
      </c>
      <c r="M151" s="27"/>
      <c r="N151" s="27"/>
      <c r="O151" s="27"/>
      <c r="P151" s="27">
        <v>-2.8</v>
      </c>
      <c r="Q151" s="27"/>
      <c r="R151" s="27">
        <v>2.9</v>
      </c>
    </row>
    <row r="152" spans="1:18" ht="46.5" customHeight="1" x14ac:dyDescent="0.2">
      <c r="A152" s="51" t="s">
        <v>106</v>
      </c>
      <c r="B152" s="8" t="s">
        <v>12</v>
      </c>
      <c r="C152" s="27">
        <f>SUM(D152:R152)</f>
        <v>-139</v>
      </c>
      <c r="D152" s="27"/>
      <c r="E152" s="27"/>
      <c r="F152" s="27"/>
      <c r="G152" s="27"/>
      <c r="H152" s="27"/>
      <c r="I152" s="27"/>
      <c r="J152" s="27"/>
      <c r="K152" s="27"/>
      <c r="L152" s="43">
        <v>2.87</v>
      </c>
      <c r="M152" s="27"/>
      <c r="N152" s="27"/>
      <c r="O152" s="27"/>
      <c r="P152" s="43">
        <v>-2.87</v>
      </c>
      <c r="Q152" s="27"/>
      <c r="R152" s="27">
        <v>-139</v>
      </c>
    </row>
    <row r="153" spans="1:18" ht="24.75" customHeight="1" x14ac:dyDescent="0.2">
      <c r="A153" s="34" t="s">
        <v>10</v>
      </c>
      <c r="B153" s="11"/>
      <c r="C153" s="29">
        <f>SUM(D153:R153)</f>
        <v>-7.1999999999999993</v>
      </c>
      <c r="D153" s="29">
        <f>D155+D157+D159+D161+D163+D166+D168</f>
        <v>6</v>
      </c>
      <c r="E153" s="29">
        <f>E155+E157+E159+E161+E163+E166+E168</f>
        <v>1.8</v>
      </c>
      <c r="F153" s="29"/>
      <c r="G153" s="29"/>
      <c r="H153" s="29"/>
      <c r="I153" s="29"/>
      <c r="J153" s="38">
        <f>J155+J157+J159+J161+J163+J166+J168</f>
        <v>4.2829999999999995</v>
      </c>
      <c r="K153" s="29"/>
      <c r="L153" s="29"/>
      <c r="M153" s="29">
        <f>M155+M157+M159+M161+M163+M166+M168</f>
        <v>11</v>
      </c>
      <c r="N153" s="29"/>
      <c r="O153" s="29"/>
      <c r="P153" s="29">
        <f>P155+P157+P159+P161+P163+P166+P168</f>
        <v>-8</v>
      </c>
      <c r="Q153" s="29"/>
      <c r="R153" s="38">
        <f>R155+R157+R159+R161+R163+R166+R168</f>
        <v>-22.282999999999998</v>
      </c>
    </row>
    <row r="154" spans="1:18" ht="12.75" customHeight="1" x14ac:dyDescent="0.2">
      <c r="A154" s="18" t="s">
        <v>7</v>
      </c>
      <c r="B154" s="11"/>
      <c r="C154" s="25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1:18" ht="12.75" customHeight="1" x14ac:dyDescent="0.2">
      <c r="A155" s="15" t="s">
        <v>99</v>
      </c>
      <c r="B155" s="11" t="s">
        <v>8</v>
      </c>
      <c r="C155" s="25">
        <f>SUM(D155:R155)</f>
        <v>0</v>
      </c>
      <c r="D155" s="24"/>
      <c r="E155" s="24"/>
      <c r="F155" s="24"/>
      <c r="G155" s="24"/>
      <c r="H155" s="24"/>
      <c r="I155" s="24"/>
      <c r="J155" s="27">
        <f>J156</f>
        <v>1.6</v>
      </c>
      <c r="K155" s="24"/>
      <c r="L155" s="24"/>
      <c r="M155" s="24"/>
      <c r="N155" s="24"/>
      <c r="O155" s="24"/>
      <c r="P155" s="27">
        <f>P156</f>
        <v>-1.6</v>
      </c>
      <c r="Q155" s="24"/>
      <c r="R155" s="24"/>
    </row>
    <row r="156" spans="1:18" ht="12.75" customHeight="1" x14ac:dyDescent="0.2">
      <c r="A156" s="16" t="s">
        <v>66</v>
      </c>
      <c r="B156" s="11"/>
      <c r="C156" s="25">
        <f>SUM(D156:R156)</f>
        <v>0</v>
      </c>
      <c r="D156" s="24"/>
      <c r="E156" s="24"/>
      <c r="F156" s="24"/>
      <c r="G156" s="24"/>
      <c r="H156" s="24"/>
      <c r="I156" s="24"/>
      <c r="J156" s="27">
        <v>1.6</v>
      </c>
      <c r="K156" s="27"/>
      <c r="L156" s="27"/>
      <c r="M156" s="27"/>
      <c r="N156" s="27"/>
      <c r="O156" s="27"/>
      <c r="P156" s="27">
        <v>-1.6</v>
      </c>
      <c r="Q156" s="24"/>
      <c r="R156" s="24"/>
    </row>
    <row r="157" spans="1:18" ht="12.75" customHeight="1" x14ac:dyDescent="0.2">
      <c r="A157" s="15" t="s">
        <v>100</v>
      </c>
      <c r="B157" s="11" t="s">
        <v>8</v>
      </c>
      <c r="C157" s="27">
        <f>SUM(D157:R157)</f>
        <v>2.2000000000000002</v>
      </c>
      <c r="D157" s="24"/>
      <c r="E157" s="24"/>
      <c r="F157" s="24"/>
      <c r="G157" s="24"/>
      <c r="H157" s="24"/>
      <c r="I157" s="24"/>
      <c r="J157" s="27"/>
      <c r="K157" s="27"/>
      <c r="L157" s="27"/>
      <c r="M157" s="27">
        <f>M158</f>
        <v>2.2000000000000002</v>
      </c>
      <c r="N157" s="27"/>
      <c r="O157" s="27"/>
      <c r="P157" s="27"/>
      <c r="Q157" s="24"/>
      <c r="R157" s="24"/>
    </row>
    <row r="158" spans="1:18" ht="12.75" customHeight="1" x14ac:dyDescent="0.2">
      <c r="A158" s="16" t="s">
        <v>66</v>
      </c>
      <c r="B158" s="11"/>
      <c r="C158" s="27">
        <f>SUM(D158:R158)</f>
        <v>2.2000000000000002</v>
      </c>
      <c r="D158" s="24"/>
      <c r="E158" s="24"/>
      <c r="F158" s="24"/>
      <c r="G158" s="24"/>
      <c r="H158" s="24"/>
      <c r="I158" s="24"/>
      <c r="J158" s="27"/>
      <c r="K158" s="27"/>
      <c r="L158" s="27"/>
      <c r="M158" s="27">
        <v>2.2000000000000002</v>
      </c>
      <c r="N158" s="27"/>
      <c r="O158" s="27"/>
      <c r="P158" s="27"/>
      <c r="Q158" s="24"/>
      <c r="R158" s="24"/>
    </row>
    <row r="159" spans="1:18" ht="12.75" customHeight="1" x14ac:dyDescent="0.2">
      <c r="A159" s="15" t="s">
        <v>43</v>
      </c>
      <c r="B159" s="11" t="s">
        <v>8</v>
      </c>
      <c r="C159" s="27">
        <f t="shared" ref="C159:C174" si="24">SUM(D159:R159)</f>
        <v>2</v>
      </c>
      <c r="D159" s="27"/>
      <c r="E159" s="27"/>
      <c r="F159" s="27"/>
      <c r="G159" s="27"/>
      <c r="H159" s="27"/>
      <c r="I159" s="27"/>
      <c r="J159" s="27">
        <f>SUM(J160)</f>
        <v>0.7</v>
      </c>
      <c r="K159" s="27"/>
      <c r="L159" s="27"/>
      <c r="M159" s="27"/>
      <c r="N159" s="27"/>
      <c r="O159" s="27"/>
      <c r="P159" s="27"/>
      <c r="Q159" s="27"/>
      <c r="R159" s="27">
        <f>R160</f>
        <v>1.3</v>
      </c>
    </row>
    <row r="160" spans="1:18" ht="12.75" customHeight="1" x14ac:dyDescent="0.2">
      <c r="A160" s="16" t="s">
        <v>70</v>
      </c>
      <c r="B160" s="11"/>
      <c r="C160" s="27">
        <f t="shared" si="24"/>
        <v>2</v>
      </c>
      <c r="D160" s="27"/>
      <c r="E160" s="27"/>
      <c r="F160" s="27"/>
      <c r="G160" s="27"/>
      <c r="H160" s="27"/>
      <c r="I160" s="27"/>
      <c r="J160" s="27">
        <v>0.7</v>
      </c>
      <c r="K160" s="27"/>
      <c r="L160" s="27"/>
      <c r="M160" s="27"/>
      <c r="N160" s="27"/>
      <c r="O160" s="27"/>
      <c r="P160" s="27"/>
      <c r="Q160" s="27"/>
      <c r="R160" s="27">
        <v>1.3</v>
      </c>
    </row>
    <row r="161" spans="1:18" ht="12.75" customHeight="1" x14ac:dyDescent="0.2">
      <c r="A161" s="15" t="s">
        <v>93</v>
      </c>
      <c r="B161" s="11" t="s">
        <v>8</v>
      </c>
      <c r="C161" s="27">
        <f t="shared" si="24"/>
        <v>3</v>
      </c>
      <c r="D161" s="27"/>
      <c r="E161" s="27"/>
      <c r="F161" s="27"/>
      <c r="G161" s="27"/>
      <c r="H161" s="27"/>
      <c r="I161" s="27"/>
      <c r="J161" s="37">
        <f>J162</f>
        <v>1.9830000000000001</v>
      </c>
      <c r="K161" s="27"/>
      <c r="L161" s="27"/>
      <c r="M161" s="27"/>
      <c r="N161" s="27"/>
      <c r="O161" s="27"/>
      <c r="P161" s="27"/>
      <c r="Q161" s="27"/>
      <c r="R161" s="37">
        <f>SUM(R162)</f>
        <v>1.0169999999999999</v>
      </c>
    </row>
    <row r="162" spans="1:18" ht="12.75" customHeight="1" x14ac:dyDescent="0.2">
      <c r="A162" s="16" t="s">
        <v>66</v>
      </c>
      <c r="B162" s="11"/>
      <c r="C162" s="27">
        <f t="shared" si="24"/>
        <v>3</v>
      </c>
      <c r="D162" s="27"/>
      <c r="E162" s="27"/>
      <c r="F162" s="27"/>
      <c r="G162" s="27"/>
      <c r="H162" s="27"/>
      <c r="I162" s="27"/>
      <c r="J162" s="37">
        <v>1.9830000000000001</v>
      </c>
      <c r="K162" s="27"/>
      <c r="L162" s="27"/>
      <c r="M162" s="27"/>
      <c r="N162" s="27"/>
      <c r="O162" s="27"/>
      <c r="P162" s="27"/>
      <c r="Q162" s="27"/>
      <c r="R162" s="37">
        <v>1.0169999999999999</v>
      </c>
    </row>
    <row r="163" spans="1:18" ht="12.75" customHeight="1" x14ac:dyDescent="0.2">
      <c r="A163" s="15" t="s">
        <v>44</v>
      </c>
      <c r="B163" s="11" t="s">
        <v>8</v>
      </c>
      <c r="C163" s="27">
        <f t="shared" si="24"/>
        <v>8.8000000000000007</v>
      </c>
      <c r="D163" s="27">
        <f>D164+D165</f>
        <v>6</v>
      </c>
      <c r="E163" s="27">
        <f>E164+E165</f>
        <v>1.8</v>
      </c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>
        <f>P164+P165</f>
        <v>-0.6</v>
      </c>
      <c r="Q163" s="27">
        <f>Q164+Q165</f>
        <v>0</v>
      </c>
      <c r="R163" s="27">
        <f>R164+R165</f>
        <v>1.6</v>
      </c>
    </row>
    <row r="164" spans="1:18" ht="12.75" customHeight="1" x14ac:dyDescent="0.2">
      <c r="A164" s="16" t="s">
        <v>19</v>
      </c>
      <c r="B164" s="11"/>
      <c r="C164" s="27">
        <f t="shared" si="24"/>
        <v>7.8</v>
      </c>
      <c r="D164" s="27">
        <v>6</v>
      </c>
      <c r="E164" s="27">
        <v>1.8</v>
      </c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</row>
    <row r="165" spans="1:18" ht="12.75" customHeight="1" x14ac:dyDescent="0.2">
      <c r="A165" s="16" t="s">
        <v>46</v>
      </c>
      <c r="B165" s="11"/>
      <c r="C165" s="27">
        <f t="shared" si="24"/>
        <v>1</v>
      </c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>
        <v>-0.6</v>
      </c>
      <c r="Q165" s="27"/>
      <c r="R165" s="27">
        <v>1.6</v>
      </c>
    </row>
    <row r="166" spans="1:18" ht="12.75" customHeight="1" x14ac:dyDescent="0.2">
      <c r="A166" s="15" t="s">
        <v>45</v>
      </c>
      <c r="B166" s="11" t="s">
        <v>8</v>
      </c>
      <c r="C166" s="27">
        <f t="shared" si="24"/>
        <v>8.8000000000000007</v>
      </c>
      <c r="D166" s="27"/>
      <c r="E166" s="27"/>
      <c r="F166" s="27"/>
      <c r="G166" s="27"/>
      <c r="H166" s="27"/>
      <c r="I166" s="27"/>
      <c r="J166" s="27"/>
      <c r="K166" s="27"/>
      <c r="L166" s="27"/>
      <c r="M166" s="27">
        <f>M167</f>
        <v>8.8000000000000007</v>
      </c>
      <c r="N166" s="27"/>
      <c r="O166" s="27"/>
      <c r="P166" s="27"/>
      <c r="Q166" s="27"/>
      <c r="R166" s="27"/>
    </row>
    <row r="167" spans="1:18" ht="12.75" customHeight="1" x14ac:dyDescent="0.2">
      <c r="A167" s="16" t="s">
        <v>66</v>
      </c>
      <c r="B167" s="11"/>
      <c r="C167" s="27">
        <f t="shared" si="24"/>
        <v>8.8000000000000007</v>
      </c>
      <c r="D167" s="27"/>
      <c r="E167" s="27"/>
      <c r="F167" s="27"/>
      <c r="G167" s="27"/>
      <c r="H167" s="27"/>
      <c r="I167" s="27"/>
      <c r="J167" s="27"/>
      <c r="K167" s="27"/>
      <c r="L167" s="27"/>
      <c r="M167" s="27">
        <v>8.8000000000000007</v>
      </c>
      <c r="N167" s="27"/>
      <c r="O167" s="27"/>
      <c r="P167" s="27"/>
      <c r="Q167" s="27"/>
      <c r="R167" s="27"/>
    </row>
    <row r="168" spans="1:18" ht="12.75" customHeight="1" x14ac:dyDescent="0.2">
      <c r="A168" s="15" t="s">
        <v>11</v>
      </c>
      <c r="B168" s="11" t="s">
        <v>8</v>
      </c>
      <c r="C168" s="27">
        <f t="shared" si="24"/>
        <v>-32</v>
      </c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>
        <f>SUM(P169)</f>
        <v>-5.8</v>
      </c>
      <c r="Q168" s="27"/>
      <c r="R168" s="27">
        <f>SUM(R169)</f>
        <v>-26.2</v>
      </c>
    </row>
    <row r="169" spans="1:18" ht="12.75" customHeight="1" x14ac:dyDescent="0.2">
      <c r="A169" s="31" t="s">
        <v>19</v>
      </c>
      <c r="B169" s="11"/>
      <c r="C169" s="27">
        <f t="shared" si="24"/>
        <v>-32</v>
      </c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>
        <v>-5.8</v>
      </c>
      <c r="Q169" s="27"/>
      <c r="R169" s="27">
        <v>-26.2</v>
      </c>
    </row>
    <row r="170" spans="1:18" ht="27.75" customHeight="1" x14ac:dyDescent="0.2">
      <c r="A170" s="14" t="s">
        <v>36</v>
      </c>
      <c r="B170" s="2"/>
      <c r="C170" s="48">
        <f t="shared" si="24"/>
        <v>5.3699999999999992</v>
      </c>
      <c r="D170" s="29">
        <f>D172</f>
        <v>4.0999999999999996</v>
      </c>
      <c r="E170" s="48">
        <f>E172</f>
        <v>1.27</v>
      </c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</row>
    <row r="171" spans="1:18" ht="12" customHeight="1" x14ac:dyDescent="0.2">
      <c r="A171" s="18" t="s">
        <v>7</v>
      </c>
      <c r="B171" s="2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</row>
    <row r="172" spans="1:18" ht="10.5" customHeight="1" x14ac:dyDescent="0.2">
      <c r="A172" s="21" t="s">
        <v>91</v>
      </c>
      <c r="B172" s="2"/>
      <c r="C172" s="43">
        <f>SUM(D172:R172)</f>
        <v>5.3699999999999992</v>
      </c>
      <c r="D172" s="27">
        <f>D173</f>
        <v>4.0999999999999996</v>
      </c>
      <c r="E172" s="43">
        <f>E173</f>
        <v>1.27</v>
      </c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</row>
    <row r="173" spans="1:18" ht="10.5" customHeight="1" x14ac:dyDescent="0.2">
      <c r="A173" s="16" t="s">
        <v>66</v>
      </c>
      <c r="B173" s="2"/>
      <c r="C173" s="43">
        <f>SUM(D173:R173)</f>
        <v>5.3699999999999992</v>
      </c>
      <c r="D173" s="27">
        <v>4.0999999999999996</v>
      </c>
      <c r="E173" s="43">
        <v>1.27</v>
      </c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</row>
    <row r="174" spans="1:18" ht="34.5" customHeight="1" x14ac:dyDescent="0.2">
      <c r="A174" s="36" t="s">
        <v>9</v>
      </c>
      <c r="B174" s="2"/>
      <c r="C174" s="57">
        <f t="shared" si="24"/>
        <v>161.70000000000002</v>
      </c>
      <c r="D174" s="38">
        <f>SUM(D176+D179)</f>
        <v>87.938000000000002</v>
      </c>
      <c r="E174" s="38">
        <f>SUM(E176+E179)</f>
        <v>26.368000000000002</v>
      </c>
      <c r="F174" s="38"/>
      <c r="G174" s="38"/>
      <c r="H174" s="38"/>
      <c r="I174" s="38"/>
      <c r="J174" s="38">
        <f>SUM(J176+J179)</f>
        <v>9.7940000000000005</v>
      </c>
      <c r="K174" s="38"/>
      <c r="L174" s="38"/>
      <c r="M174" s="29">
        <f>SUM(M176+M179)</f>
        <v>4</v>
      </c>
      <c r="N174" s="38"/>
      <c r="O174" s="29">
        <f>SUM(O176+O179)</f>
        <v>-2.4</v>
      </c>
      <c r="P174" s="57">
        <f>SUM(P176+P179)</f>
        <v>45</v>
      </c>
      <c r="Q174" s="38"/>
      <c r="R174" s="29">
        <f>SUM(R176+R179)</f>
        <v>-9</v>
      </c>
    </row>
    <row r="175" spans="1:18" ht="12.75" customHeight="1" x14ac:dyDescent="0.2">
      <c r="A175" s="18" t="s">
        <v>7</v>
      </c>
      <c r="B175" s="2"/>
      <c r="C175" s="29"/>
      <c r="D175" s="29"/>
      <c r="E175" s="29"/>
      <c r="F175" s="24"/>
      <c r="G175" s="24"/>
      <c r="H175" s="24"/>
      <c r="I175" s="24"/>
      <c r="J175" s="25"/>
      <c r="K175" s="25"/>
      <c r="L175" s="25"/>
      <c r="M175" s="25"/>
      <c r="N175" s="25"/>
      <c r="O175" s="25"/>
      <c r="P175" s="25"/>
      <c r="Q175" s="25"/>
      <c r="R175" s="25"/>
    </row>
    <row r="176" spans="1:18" ht="12.75" customHeight="1" x14ac:dyDescent="0.2">
      <c r="A176" s="15" t="s">
        <v>107</v>
      </c>
      <c r="B176" s="2"/>
      <c r="C176" s="27">
        <f>SUM(D176:R176)</f>
        <v>0</v>
      </c>
      <c r="D176" s="37">
        <f>D178</f>
        <v>5.1999999999999998E-2</v>
      </c>
      <c r="E176" s="37">
        <f>E178</f>
        <v>-5.1999999999999998E-2</v>
      </c>
      <c r="F176" s="24"/>
      <c r="G176" s="24"/>
      <c r="H176" s="24"/>
      <c r="I176" s="24"/>
      <c r="J176" s="25"/>
      <c r="K176" s="25"/>
      <c r="L176" s="25"/>
      <c r="M176" s="25"/>
      <c r="N176" s="25"/>
      <c r="O176" s="25"/>
      <c r="P176" s="25"/>
      <c r="Q176" s="25"/>
      <c r="R176" s="25"/>
    </row>
    <row r="177" spans="1:18" ht="12.75" customHeight="1" x14ac:dyDescent="0.2">
      <c r="A177" s="18" t="s">
        <v>108</v>
      </c>
      <c r="B177" s="2"/>
      <c r="C177" s="29"/>
      <c r="D177" s="29"/>
      <c r="E177" s="29"/>
      <c r="F177" s="24"/>
      <c r="G177" s="24"/>
      <c r="H177" s="24"/>
      <c r="I177" s="24"/>
      <c r="J177" s="25"/>
      <c r="K177" s="25"/>
      <c r="L177" s="25"/>
      <c r="M177" s="25"/>
      <c r="N177" s="25"/>
      <c r="O177" s="25"/>
      <c r="P177" s="25"/>
      <c r="Q177" s="25"/>
      <c r="R177" s="25"/>
    </row>
    <row r="178" spans="1:18" ht="12.75" customHeight="1" x14ac:dyDescent="0.2">
      <c r="A178" s="16" t="s">
        <v>109</v>
      </c>
      <c r="B178" s="2"/>
      <c r="C178" s="27">
        <f>SUM(D178:R178)</f>
        <v>0</v>
      </c>
      <c r="D178" s="37">
        <v>5.1999999999999998E-2</v>
      </c>
      <c r="E178" s="37">
        <v>-5.1999999999999998E-2</v>
      </c>
      <c r="F178" s="24"/>
      <c r="G178" s="24"/>
      <c r="H178" s="24"/>
      <c r="I178" s="24"/>
      <c r="J178" s="25"/>
      <c r="K178" s="25"/>
      <c r="L178" s="25"/>
      <c r="M178" s="25"/>
      <c r="N178" s="25"/>
      <c r="O178" s="25"/>
      <c r="P178" s="25"/>
      <c r="Q178" s="25"/>
      <c r="R178" s="25"/>
    </row>
    <row r="179" spans="1:18" ht="12.75" customHeight="1" x14ac:dyDescent="0.2">
      <c r="A179" s="12" t="s">
        <v>11</v>
      </c>
      <c r="B179" s="4"/>
      <c r="C179" s="55">
        <f>SUM(D179:R179)</f>
        <v>161.69999999999999</v>
      </c>
      <c r="D179" s="37">
        <f>SUM(D181+D184+D188+D189+D190+D191)</f>
        <v>87.885999999999996</v>
      </c>
      <c r="E179" s="43">
        <f>SUM(E181+E184+E188+E189+E190+E191)</f>
        <v>26.42</v>
      </c>
      <c r="F179" s="37"/>
      <c r="G179" s="37"/>
      <c r="H179" s="37"/>
      <c r="I179" s="37"/>
      <c r="J179" s="37">
        <f>SUM(J181+J184+J188+J189+J190+J191)</f>
        <v>9.7940000000000005</v>
      </c>
      <c r="K179" s="37"/>
      <c r="L179" s="37"/>
      <c r="M179" s="27">
        <f>SUM(M181+M184+M188+M189+M190+M191)</f>
        <v>4</v>
      </c>
      <c r="N179" s="37"/>
      <c r="O179" s="27">
        <f>SUM(O181+O184+O188+O189+O190+O191)</f>
        <v>-2.4</v>
      </c>
      <c r="P179" s="55">
        <f>SUM(P181+P184+P188+P189+P190+P191)</f>
        <v>45</v>
      </c>
      <c r="Q179" s="37"/>
      <c r="R179" s="27">
        <f>SUM(R181+R184+R188+R189+R190+R191)</f>
        <v>-9</v>
      </c>
    </row>
    <row r="180" spans="1:18" ht="12.75" customHeight="1" x14ac:dyDescent="0.2">
      <c r="A180" s="23" t="s">
        <v>27</v>
      </c>
      <c r="B180" s="4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</row>
    <row r="181" spans="1:18" ht="12.75" customHeight="1" x14ac:dyDescent="0.2">
      <c r="A181" s="17"/>
      <c r="B181" s="11" t="s">
        <v>14</v>
      </c>
      <c r="C181" s="27">
        <f t="shared" ref="C181:C193" si="25">SUM(D181:R181)</f>
        <v>136.1</v>
      </c>
      <c r="D181" s="27">
        <f>D182</f>
        <v>81.5</v>
      </c>
      <c r="E181" s="27">
        <f>E182</f>
        <v>24.8</v>
      </c>
      <c r="F181" s="27"/>
      <c r="G181" s="27"/>
      <c r="H181" s="27"/>
      <c r="I181" s="27"/>
      <c r="J181" s="27">
        <f>J182</f>
        <v>5</v>
      </c>
      <c r="K181" s="27"/>
      <c r="L181" s="27"/>
      <c r="M181" s="27">
        <f>M182</f>
        <v>4</v>
      </c>
      <c r="N181" s="27"/>
      <c r="O181" s="27">
        <f>O182</f>
        <v>-2.4</v>
      </c>
      <c r="P181" s="27">
        <f>P182</f>
        <v>32.200000000000003</v>
      </c>
      <c r="Q181" s="27"/>
      <c r="R181" s="27">
        <f>R182</f>
        <v>-9</v>
      </c>
    </row>
    <row r="182" spans="1:18" ht="12.75" customHeight="1" x14ac:dyDescent="0.2">
      <c r="A182" s="17" t="s">
        <v>11</v>
      </c>
      <c r="B182" s="11"/>
      <c r="C182" s="27">
        <f t="shared" si="25"/>
        <v>136.1</v>
      </c>
      <c r="D182" s="27">
        <f>D183</f>
        <v>81.5</v>
      </c>
      <c r="E182" s="27">
        <f>E183</f>
        <v>24.8</v>
      </c>
      <c r="F182" s="27"/>
      <c r="G182" s="27"/>
      <c r="H182" s="27"/>
      <c r="I182" s="27"/>
      <c r="J182" s="27">
        <f>J183</f>
        <v>5</v>
      </c>
      <c r="K182" s="27"/>
      <c r="L182" s="27"/>
      <c r="M182" s="27">
        <f>M183</f>
        <v>4</v>
      </c>
      <c r="N182" s="27"/>
      <c r="O182" s="27">
        <f>O183</f>
        <v>-2.4</v>
      </c>
      <c r="P182" s="27">
        <f>P183</f>
        <v>32.200000000000003</v>
      </c>
      <c r="Q182" s="27"/>
      <c r="R182" s="27">
        <f>R183</f>
        <v>-9</v>
      </c>
    </row>
    <row r="183" spans="1:18" ht="12.75" customHeight="1" x14ac:dyDescent="0.2">
      <c r="A183" s="17" t="s">
        <v>19</v>
      </c>
      <c r="B183" s="11"/>
      <c r="C183" s="27">
        <f t="shared" si="25"/>
        <v>136.1</v>
      </c>
      <c r="D183" s="27">
        <v>81.5</v>
      </c>
      <c r="E183" s="27">
        <v>24.8</v>
      </c>
      <c r="F183" s="27"/>
      <c r="G183" s="27"/>
      <c r="H183" s="27"/>
      <c r="I183" s="27"/>
      <c r="J183" s="27">
        <v>5</v>
      </c>
      <c r="K183" s="27"/>
      <c r="L183" s="27"/>
      <c r="M183" s="27">
        <v>4</v>
      </c>
      <c r="N183" s="27"/>
      <c r="O183" s="27">
        <v>-2.4</v>
      </c>
      <c r="P183" s="27">
        <v>32.200000000000003</v>
      </c>
      <c r="Q183" s="27"/>
      <c r="R183" s="27">
        <v>-9</v>
      </c>
    </row>
    <row r="184" spans="1:18" ht="12.75" customHeight="1" x14ac:dyDescent="0.2">
      <c r="A184" s="42"/>
      <c r="B184" s="11" t="s">
        <v>12</v>
      </c>
      <c r="C184" s="27">
        <f t="shared" si="25"/>
        <v>4.0999999999999996</v>
      </c>
      <c r="D184" s="37">
        <f>SUM(D185+D186+D187)</f>
        <v>-0.41399999999999998</v>
      </c>
      <c r="E184" s="43">
        <f>SUM(E185+E186+E187)</f>
        <v>-0.38</v>
      </c>
      <c r="F184" s="43"/>
      <c r="G184" s="43"/>
      <c r="H184" s="43"/>
      <c r="I184" s="43"/>
      <c r="J184" s="37">
        <f>SUM(J185+J186+J187)</f>
        <v>0.79400000000000004</v>
      </c>
      <c r="K184" s="43"/>
      <c r="L184" s="43"/>
      <c r="M184" s="43"/>
      <c r="N184" s="43"/>
      <c r="O184" s="43"/>
      <c r="P184" s="27">
        <f>SUM(P185+P186+P187)</f>
        <v>4.0999999999999996</v>
      </c>
      <c r="Q184" s="27"/>
      <c r="R184" s="27"/>
    </row>
    <row r="185" spans="1:18" ht="12.75" customHeight="1" x14ac:dyDescent="0.2">
      <c r="A185" s="17" t="s">
        <v>19</v>
      </c>
      <c r="B185" s="11"/>
      <c r="C185" s="27">
        <f t="shared" si="25"/>
        <v>-0.9</v>
      </c>
      <c r="D185" s="43"/>
      <c r="E185" s="43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>
        <v>-0.9</v>
      </c>
      <c r="Q185" s="27"/>
      <c r="R185" s="27"/>
    </row>
    <row r="186" spans="1:18" ht="12.75" customHeight="1" x14ac:dyDescent="0.2">
      <c r="A186" s="17" t="s">
        <v>110</v>
      </c>
      <c r="B186" s="11"/>
      <c r="C186" s="27">
        <f t="shared" si="25"/>
        <v>5</v>
      </c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>
        <v>5</v>
      </c>
      <c r="Q186" s="27"/>
      <c r="R186" s="27"/>
    </row>
    <row r="187" spans="1:18" ht="12.75" customHeight="1" x14ac:dyDescent="0.2">
      <c r="A187" s="31" t="s">
        <v>75</v>
      </c>
      <c r="B187" s="11"/>
      <c r="C187" s="27">
        <f t="shared" si="25"/>
        <v>0</v>
      </c>
      <c r="D187" s="37">
        <v>-0.41399999999999998</v>
      </c>
      <c r="E187" s="43">
        <v>-0.38</v>
      </c>
      <c r="F187" s="27"/>
      <c r="G187" s="27"/>
      <c r="H187" s="27"/>
      <c r="I187" s="27"/>
      <c r="J187" s="37">
        <v>0.79400000000000004</v>
      </c>
      <c r="K187" s="27"/>
      <c r="L187" s="27"/>
      <c r="M187" s="27"/>
      <c r="N187" s="27"/>
      <c r="O187" s="27"/>
      <c r="P187" s="27"/>
      <c r="Q187" s="27"/>
      <c r="R187" s="27"/>
    </row>
    <row r="188" spans="1:18" ht="12.75" customHeight="1" x14ac:dyDescent="0.2">
      <c r="A188" s="17" t="s">
        <v>20</v>
      </c>
      <c r="B188" s="11" t="s">
        <v>68</v>
      </c>
      <c r="C188" s="27">
        <f t="shared" si="25"/>
        <v>6.3</v>
      </c>
      <c r="D188" s="27">
        <v>4.8</v>
      </c>
      <c r="E188" s="27">
        <v>1.5</v>
      </c>
      <c r="F188" s="27"/>
      <c r="G188" s="27"/>
      <c r="H188" s="27"/>
      <c r="I188" s="27"/>
      <c r="J188" s="37"/>
      <c r="K188" s="27"/>
      <c r="L188" s="27"/>
      <c r="M188" s="27"/>
      <c r="N188" s="27"/>
      <c r="O188" s="27"/>
      <c r="P188" s="27"/>
      <c r="Q188" s="27"/>
      <c r="R188" s="27"/>
    </row>
    <row r="189" spans="1:18" ht="15.75" customHeight="1" x14ac:dyDescent="0.2">
      <c r="A189" s="17" t="s">
        <v>20</v>
      </c>
      <c r="B189" s="11" t="s">
        <v>8</v>
      </c>
      <c r="C189" s="55">
        <f t="shared" si="25"/>
        <v>2.3999999999999995</v>
      </c>
      <c r="D189" s="27">
        <v>-4.8</v>
      </c>
      <c r="E189" s="27">
        <v>-1.5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55">
        <v>8.6999999999999993</v>
      </c>
      <c r="Q189" s="27"/>
      <c r="R189" s="25"/>
    </row>
    <row r="190" spans="1:18" ht="15.75" customHeight="1" x14ac:dyDescent="0.2">
      <c r="A190" s="42"/>
      <c r="B190" s="11" t="s">
        <v>6</v>
      </c>
      <c r="C190" s="27">
        <f t="shared" si="25"/>
        <v>13</v>
      </c>
      <c r="D190" s="27">
        <v>10</v>
      </c>
      <c r="E190" s="27">
        <v>3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7"/>
      <c r="Q190" s="27"/>
      <c r="R190" s="25"/>
    </row>
    <row r="191" spans="1:18" ht="15.75" customHeight="1" x14ac:dyDescent="0.2">
      <c r="A191" s="42"/>
      <c r="B191" s="11" t="s">
        <v>16</v>
      </c>
      <c r="C191" s="27">
        <f t="shared" si="25"/>
        <v>-0.20000000000000018</v>
      </c>
      <c r="D191" s="27">
        <f>SUM(D192)</f>
        <v>-3.2</v>
      </c>
      <c r="E191" s="27">
        <f>SUM(E192)</f>
        <v>-1</v>
      </c>
      <c r="F191" s="25"/>
      <c r="G191" s="25"/>
      <c r="H191" s="25"/>
      <c r="I191" s="25"/>
      <c r="J191" s="27">
        <f>J192</f>
        <v>4</v>
      </c>
      <c r="K191" s="25"/>
      <c r="L191" s="25"/>
      <c r="M191" s="25"/>
      <c r="N191" s="25"/>
      <c r="O191" s="25"/>
      <c r="P191" s="27"/>
      <c r="Q191" s="27"/>
      <c r="R191" s="25"/>
    </row>
    <row r="192" spans="1:18" ht="15.75" customHeight="1" x14ac:dyDescent="0.2">
      <c r="A192" s="31" t="s">
        <v>75</v>
      </c>
      <c r="B192" s="11"/>
      <c r="C192" s="27">
        <f t="shared" si="25"/>
        <v>-0.20000000000000018</v>
      </c>
      <c r="D192" s="27">
        <v>-3.2</v>
      </c>
      <c r="E192" s="27">
        <v>-1</v>
      </c>
      <c r="F192" s="25"/>
      <c r="G192" s="25"/>
      <c r="H192" s="25"/>
      <c r="I192" s="25"/>
      <c r="J192" s="27">
        <v>4</v>
      </c>
      <c r="K192" s="25"/>
      <c r="L192" s="25"/>
      <c r="M192" s="25"/>
      <c r="N192" s="25"/>
      <c r="O192" s="25"/>
      <c r="P192" s="27"/>
      <c r="Q192" s="27"/>
      <c r="R192" s="25"/>
    </row>
    <row r="193" spans="1:20" ht="12.75" customHeight="1" x14ac:dyDescent="0.2">
      <c r="A193" s="26" t="s">
        <v>2</v>
      </c>
      <c r="B193" s="1"/>
      <c r="C193" s="58">
        <f t="shared" si="25"/>
        <v>24.810000000000059</v>
      </c>
      <c r="D193" s="38">
        <f t="shared" ref="D193:R193" si="26">D10+D114+D122+D127+D135+D146+D153+D170+D174</f>
        <v>193.15100000000001</v>
      </c>
      <c r="E193" s="38">
        <f t="shared" si="26"/>
        <v>47.213999999999999</v>
      </c>
      <c r="F193" s="29">
        <f t="shared" si="26"/>
        <v>47</v>
      </c>
      <c r="G193" s="29">
        <f t="shared" si="26"/>
        <v>11.3</v>
      </c>
      <c r="H193" s="29">
        <f t="shared" si="26"/>
        <v>2.2999999999999998</v>
      </c>
      <c r="I193" s="38">
        <f t="shared" si="26"/>
        <v>4.6650000000000009</v>
      </c>
      <c r="J193" s="38">
        <f t="shared" si="26"/>
        <v>125.94700000000003</v>
      </c>
      <c r="K193" s="38">
        <f t="shared" si="26"/>
        <v>-0.27300000000000013</v>
      </c>
      <c r="L193" s="48">
        <f t="shared" si="26"/>
        <v>13.870000000000001</v>
      </c>
      <c r="M193" s="48">
        <f t="shared" si="26"/>
        <v>37.019999999999996</v>
      </c>
      <c r="N193" s="38">
        <f t="shared" si="26"/>
        <v>-2.8770000000000011</v>
      </c>
      <c r="O193" s="29">
        <f t="shared" si="26"/>
        <v>24.300000000000004</v>
      </c>
      <c r="P193" s="59">
        <f t="shared" si="26"/>
        <v>-259.80600000000004</v>
      </c>
      <c r="Q193" s="29">
        <f t="shared" si="26"/>
        <v>42.6</v>
      </c>
      <c r="R193" s="38">
        <f t="shared" si="26"/>
        <v>-261.601</v>
      </c>
      <c r="T193" s="46"/>
    </row>
    <row r="194" spans="1:20" ht="12.75" customHeight="1" x14ac:dyDescent="0.2">
      <c r="A194" s="7"/>
    </row>
    <row r="195" spans="1:20" ht="12.75" customHeight="1" x14ac:dyDescent="0.2">
      <c r="A195" s="7"/>
      <c r="D195" s="5"/>
      <c r="E195" s="5"/>
      <c r="F195" s="5"/>
      <c r="G195" s="5"/>
      <c r="H195" s="5"/>
      <c r="I195" s="5"/>
      <c r="J195" s="5"/>
      <c r="K195" s="6"/>
      <c r="L195" s="6"/>
    </row>
    <row r="196" spans="1:20" ht="12.75" customHeight="1" x14ac:dyDescent="0.2"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20" ht="12.75" customHeight="1" x14ac:dyDescent="0.2"/>
    <row r="198" spans="1:20" ht="12.75" customHeight="1" x14ac:dyDescent="0.2"/>
    <row r="199" spans="1:20" ht="12.75" customHeight="1" x14ac:dyDescent="0.2"/>
    <row r="200" spans="1:20" ht="12.75" customHeight="1" x14ac:dyDescent="0.2"/>
    <row r="201" spans="1:20" ht="12.75" customHeight="1" x14ac:dyDescent="0.2"/>
    <row r="202" spans="1:20" ht="12.75" customHeight="1" x14ac:dyDescent="0.2"/>
    <row r="203" spans="1:20" ht="12.75" customHeight="1" x14ac:dyDescent="0.2"/>
    <row r="204" spans="1:20" ht="12.75" customHeight="1" x14ac:dyDescent="0.2"/>
    <row r="205" spans="1:20" ht="12.75" customHeight="1" x14ac:dyDescent="0.2"/>
    <row r="206" spans="1:20" ht="12.75" customHeight="1" x14ac:dyDescent="0.2"/>
    <row r="207" spans="1:20" ht="12.75" customHeight="1" x14ac:dyDescent="0.2"/>
    <row r="208" spans="1:20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</sheetData>
  <mergeCells count="19">
    <mergeCell ref="I7:I9"/>
    <mergeCell ref="K7:K9"/>
    <mergeCell ref="G7:G9"/>
    <mergeCell ref="Q7:Q9"/>
    <mergeCell ref="R7:R9"/>
    <mergeCell ref="A4:R5"/>
    <mergeCell ref="A7:A9"/>
    <mergeCell ref="B7:B9"/>
    <mergeCell ref="C7:C9"/>
    <mergeCell ref="D7:D9"/>
    <mergeCell ref="E7:E9"/>
    <mergeCell ref="J7:J9"/>
    <mergeCell ref="P7:P9"/>
    <mergeCell ref="M7:M9"/>
    <mergeCell ref="F7:F9"/>
    <mergeCell ref="H7:H9"/>
    <mergeCell ref="N7:N9"/>
    <mergeCell ref="O7:O9"/>
    <mergeCell ref="L7:L9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sprendimo priedas</vt:lpstr>
      <vt:lpstr>'sprendimo priedas'!Print_Titles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Silvija Paulienė</cp:lastModifiedBy>
  <cp:lastPrinted>2017-12-04T12:19:01Z</cp:lastPrinted>
  <dcterms:created xsi:type="dcterms:W3CDTF">2007-10-10T12:55:51Z</dcterms:created>
  <dcterms:modified xsi:type="dcterms:W3CDTF">2017-12-04T12:19:03Z</dcterms:modified>
</cp:coreProperties>
</file>